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рудникова 1\ДОКУМЕНТЫ\БЮДЖЕТ\бюджет 2026\МП ОБРАЗОВАНИЕ 2025-2030\Для размещения на сайте\Отчет за 2024 год\"/>
    </mc:Choice>
  </mc:AlternateContent>
  <bookViews>
    <workbookView xWindow="0" yWindow="0" windowWidth="28800" windowHeight="11265"/>
  </bookViews>
  <sheets>
    <sheet name="Отчет с Адм" sheetId="3" r:id="rId1"/>
  </sheets>
  <definedNames>
    <definedName name="_xlnm._FilterDatabase" localSheetId="0" hidden="1">'Отчет с Адм'!$A$90:$G$392</definedName>
    <definedName name="_xlnm.Print_Titles" localSheetId="0">'Отчет с Адм'!$7:$7</definedName>
    <definedName name="_xlnm.Print_Area" localSheetId="0">'Отчет с Адм'!$A$1:$G$511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5" i="3" l="1"/>
  <c r="E478" i="3"/>
  <c r="F481" i="3"/>
  <c r="E470" i="3" l="1"/>
  <c r="E458" i="3" s="1"/>
  <c r="D478" i="3"/>
  <c r="D472" i="3"/>
  <c r="D470" i="3"/>
  <c r="D459" i="3" s="1"/>
  <c r="D485" i="3" s="1"/>
  <c r="D469" i="3"/>
  <c r="D458" i="3" s="1"/>
  <c r="D464" i="3"/>
  <c r="D460" i="3"/>
  <c r="D468" i="3" l="1"/>
  <c r="D457" i="3"/>
  <c r="D484" i="3"/>
  <c r="F458" i="3"/>
  <c r="E484" i="3"/>
  <c r="D445" i="3"/>
  <c r="D454" i="3" s="1"/>
  <c r="E445" i="3"/>
  <c r="D444" i="3"/>
  <c r="D453" i="3" s="1"/>
  <c r="D446" i="3"/>
  <c r="F408" i="3"/>
  <c r="F409" i="3"/>
  <c r="F410" i="3"/>
  <c r="F411" i="3"/>
  <c r="F421" i="3"/>
  <c r="F434" i="3"/>
  <c r="F435" i="3"/>
  <c r="F484" i="3" l="1"/>
  <c r="D452" i="3"/>
  <c r="D443" i="3"/>
  <c r="D451" i="3" s="1"/>
  <c r="E415" i="3"/>
  <c r="E413" i="3" s="1"/>
  <c r="E397" i="3"/>
  <c r="E398" i="3"/>
  <c r="E399" i="3"/>
  <c r="E396" i="3" s="1"/>
  <c r="E407" i="3"/>
  <c r="E405" i="3"/>
  <c r="E406" i="3"/>
  <c r="E422" i="3"/>
  <c r="E420" i="3" s="1"/>
  <c r="E429" i="3"/>
  <c r="E430" i="3"/>
  <c r="E433" i="3"/>
  <c r="E439" i="3"/>
  <c r="D422" i="3"/>
  <c r="D420" i="3" s="1"/>
  <c r="D415" i="3"/>
  <c r="D413" i="3" s="1"/>
  <c r="D407" i="3"/>
  <c r="D406" i="3"/>
  <c r="D405" i="3"/>
  <c r="D399" i="3"/>
  <c r="D396" i="3" s="1"/>
  <c r="D398" i="3"/>
  <c r="D397" i="3"/>
  <c r="D439" i="3"/>
  <c r="D433" i="3"/>
  <c r="D430" i="3"/>
  <c r="D429" i="3"/>
  <c r="D412" i="3" l="1"/>
  <c r="D428" i="3"/>
  <c r="D404" i="3"/>
  <c r="E438" i="3"/>
  <c r="D394" i="3"/>
  <c r="D438" i="3" s="1"/>
  <c r="D395" i="3"/>
  <c r="D440" i="3" s="1"/>
  <c r="E394" i="3"/>
  <c r="F430" i="3"/>
  <c r="F405" i="3"/>
  <c r="F429" i="3"/>
  <c r="F439" i="3"/>
  <c r="F420" i="3"/>
  <c r="F407" i="3"/>
  <c r="F433" i="3"/>
  <c r="F406" i="3"/>
  <c r="E428" i="3"/>
  <c r="E395" i="3"/>
  <c r="E404" i="3"/>
  <c r="F404" i="3" s="1"/>
  <c r="E412" i="3"/>
  <c r="D437" i="3" l="1"/>
  <c r="F428" i="3"/>
  <c r="D393" i="3"/>
  <c r="D436" i="3" s="1"/>
  <c r="E440" i="3"/>
  <c r="E437" i="3" s="1"/>
  <c r="F395" i="3"/>
  <c r="F412" i="3"/>
  <c r="F440" i="3" l="1"/>
  <c r="F437" i="3"/>
  <c r="F438" i="3"/>
  <c r="F394" i="3"/>
  <c r="E393" i="3"/>
  <c r="E436" i="3" s="1"/>
  <c r="F436" i="3" l="1"/>
  <c r="F393" i="3"/>
  <c r="F77" i="3" l="1"/>
  <c r="F78" i="3"/>
  <c r="F79" i="3"/>
  <c r="F80" i="3"/>
  <c r="F81" i="3"/>
  <c r="F85" i="3"/>
  <c r="F89" i="3"/>
  <c r="F94" i="3"/>
  <c r="F101" i="3"/>
  <c r="F102" i="3"/>
  <c r="F120" i="3"/>
  <c r="F121" i="3"/>
  <c r="F129" i="3"/>
  <c r="F130" i="3"/>
  <c r="F203" i="3"/>
  <c r="F204" i="3"/>
  <c r="F205" i="3"/>
  <c r="F207" i="3"/>
  <c r="F208" i="3"/>
  <c r="F209" i="3"/>
  <c r="F238" i="3"/>
  <c r="F239" i="3"/>
  <c r="F241" i="3"/>
  <c r="F242" i="3"/>
  <c r="F244" i="3"/>
  <c r="F245" i="3"/>
  <c r="F349" i="3"/>
  <c r="F352" i="3"/>
  <c r="F353" i="3"/>
  <c r="F355" i="3"/>
  <c r="F360" i="3"/>
  <c r="F361" i="3"/>
  <c r="F362" i="3"/>
  <c r="F364" i="3"/>
  <c r="F365" i="3"/>
  <c r="F366" i="3"/>
  <c r="F376" i="3"/>
  <c r="F381" i="3"/>
  <c r="F382" i="3"/>
  <c r="E105" i="3" l="1"/>
  <c r="E106" i="3"/>
  <c r="E107" i="3"/>
  <c r="E110" i="3"/>
  <c r="E113" i="3"/>
  <c r="E116" i="3"/>
  <c r="E383" i="3"/>
  <c r="E377" i="3"/>
  <c r="E368" i="3"/>
  <c r="E369" i="3"/>
  <c r="E370" i="3"/>
  <c r="E373" i="3"/>
  <c r="E351" i="3"/>
  <c r="E249" i="3"/>
  <c r="E258" i="3"/>
  <c r="E262" i="3"/>
  <c r="E263" i="3"/>
  <c r="E264" i="3"/>
  <c r="E267" i="3"/>
  <c r="E271" i="3"/>
  <c r="E278" i="3"/>
  <c r="E279" i="3"/>
  <c r="E280" i="3"/>
  <c r="E283" i="3"/>
  <c r="E287" i="3"/>
  <c r="E288" i="3"/>
  <c r="E289" i="3"/>
  <c r="E292" i="3"/>
  <c r="E296" i="3"/>
  <c r="E297" i="3"/>
  <c r="E298" i="3"/>
  <c r="E301" i="3"/>
  <c r="E305" i="3"/>
  <c r="E306" i="3"/>
  <c r="E307" i="3"/>
  <c r="E310" i="3"/>
  <c r="E314" i="3"/>
  <c r="E315" i="3"/>
  <c r="E316" i="3"/>
  <c r="E319" i="3"/>
  <c r="E323" i="3"/>
  <c r="E324" i="3"/>
  <c r="E325" i="3"/>
  <c r="E328" i="3"/>
  <c r="E332" i="3"/>
  <c r="E333" i="3"/>
  <c r="E334" i="3"/>
  <c r="E337" i="3"/>
  <c r="E341" i="3"/>
  <c r="E342" i="3"/>
  <c r="E343" i="3"/>
  <c r="E346" i="3"/>
  <c r="E211" i="3"/>
  <c r="E212" i="3"/>
  <c r="E213" i="3"/>
  <c r="E214" i="3"/>
  <c r="E218" i="3"/>
  <c r="E223" i="3"/>
  <c r="E224" i="3"/>
  <c r="E225" i="3"/>
  <c r="E226" i="3"/>
  <c r="E230" i="3"/>
  <c r="E139" i="3"/>
  <c r="E140" i="3"/>
  <c r="E141" i="3"/>
  <c r="E142" i="3"/>
  <c r="E146" i="3"/>
  <c r="E151" i="3"/>
  <c r="E152" i="3"/>
  <c r="E153" i="3"/>
  <c r="E154" i="3"/>
  <c r="E158" i="3"/>
  <c r="E163" i="3"/>
  <c r="E164" i="3"/>
  <c r="E165" i="3"/>
  <c r="E166" i="3"/>
  <c r="E170" i="3"/>
  <c r="E175" i="3"/>
  <c r="E176" i="3"/>
  <c r="E177" i="3"/>
  <c r="E178" i="3"/>
  <c r="E182" i="3"/>
  <c r="E187" i="3"/>
  <c r="E188" i="3"/>
  <c r="E189" i="3"/>
  <c r="E190" i="3"/>
  <c r="E194" i="3"/>
  <c r="E100" i="3"/>
  <c r="E95" i="3"/>
  <c r="E131" i="3"/>
  <c r="E122" i="3"/>
  <c r="E119" i="3"/>
  <c r="E357" i="3"/>
  <c r="E358" i="3"/>
  <c r="E359" i="3"/>
  <c r="E380" i="3"/>
  <c r="E243" i="3"/>
  <c r="E240" i="3"/>
  <c r="E235" i="3"/>
  <c r="E236" i="3"/>
  <c r="E237" i="3"/>
  <c r="E128" i="3"/>
  <c r="E126" i="3"/>
  <c r="E127" i="3"/>
  <c r="E206" i="3"/>
  <c r="E202" i="3"/>
  <c r="E199" i="3"/>
  <c r="E200" i="3"/>
  <c r="E201" i="3"/>
  <c r="D202" i="3"/>
  <c r="D206" i="3"/>
  <c r="E363" i="3"/>
  <c r="E76" i="3"/>
  <c r="E74" i="3"/>
  <c r="E75" i="3"/>
  <c r="E84" i="3"/>
  <c r="E313" i="3" l="1"/>
  <c r="E104" i="3"/>
  <c r="E295" i="3"/>
  <c r="E286" i="3"/>
  <c r="E304" i="3"/>
  <c r="F202" i="3"/>
  <c r="F206" i="3"/>
  <c r="E73" i="3"/>
  <c r="E72" i="3" s="1"/>
  <c r="E198" i="3"/>
  <c r="E186" i="3"/>
  <c r="E138" i="3"/>
  <c r="E277" i="3"/>
  <c r="E248" i="3"/>
  <c r="E367" i="3"/>
  <c r="E322" i="3"/>
  <c r="E222" i="3"/>
  <c r="E247" i="3"/>
  <c r="E356" i="3"/>
  <c r="E162" i="3"/>
  <c r="E210" i="3"/>
  <c r="E340" i="3"/>
  <c r="E331" i="3"/>
  <c r="E174" i="3"/>
  <c r="E136" i="3"/>
  <c r="E261" i="3"/>
  <c r="E137" i="3"/>
  <c r="E135" i="3"/>
  <c r="E150" i="3"/>
  <c r="E234" i="3"/>
  <c r="E125" i="3"/>
  <c r="E246" i="3" l="1"/>
  <c r="E391" i="3"/>
  <c r="E92" i="3"/>
  <c r="E93" i="3"/>
  <c r="E91" i="3"/>
  <c r="E134" i="3"/>
  <c r="E90" i="3" l="1"/>
  <c r="E386" i="3"/>
  <c r="E390" i="3"/>
  <c r="E489" i="3" s="1"/>
  <c r="E389" i="3"/>
  <c r="E388" i="3"/>
  <c r="D383" i="3"/>
  <c r="D380" i="3"/>
  <c r="F380" i="3" s="1"/>
  <c r="D377" i="3"/>
  <c r="D373" i="3"/>
  <c r="D370" i="3"/>
  <c r="D369" i="3"/>
  <c r="D368" i="3"/>
  <c r="D363" i="3"/>
  <c r="D359" i="3"/>
  <c r="D358" i="3"/>
  <c r="D357" i="3"/>
  <c r="D351" i="3"/>
  <c r="D346" i="3"/>
  <c r="D343" i="3"/>
  <c r="D342" i="3"/>
  <c r="D341" i="3"/>
  <c r="D337" i="3"/>
  <c r="D334" i="3"/>
  <c r="D333" i="3"/>
  <c r="D332" i="3"/>
  <c r="D328" i="3"/>
  <c r="D325" i="3"/>
  <c r="D324" i="3"/>
  <c r="D323" i="3"/>
  <c r="D319" i="3"/>
  <c r="D316" i="3"/>
  <c r="D315" i="3"/>
  <c r="D314" i="3"/>
  <c r="D310" i="3"/>
  <c r="D307" i="3"/>
  <c r="D306" i="3"/>
  <c r="D305" i="3"/>
  <c r="D301" i="3"/>
  <c r="D298" i="3"/>
  <c r="D297" i="3"/>
  <c r="D296" i="3"/>
  <c r="D292" i="3"/>
  <c r="D289" i="3"/>
  <c r="D288" i="3"/>
  <c r="D287" i="3"/>
  <c r="D283" i="3"/>
  <c r="D280" i="3"/>
  <c r="D279" i="3"/>
  <c r="D278" i="3"/>
  <c r="D271" i="3"/>
  <c r="D267" i="3"/>
  <c r="D264" i="3"/>
  <c r="D263" i="3"/>
  <c r="D262" i="3"/>
  <c r="D258" i="3"/>
  <c r="D249" i="3"/>
  <c r="D243" i="3"/>
  <c r="F243" i="3" s="1"/>
  <c r="D240" i="3"/>
  <c r="F240" i="3" s="1"/>
  <c r="D237" i="3"/>
  <c r="F237" i="3" s="1"/>
  <c r="D236" i="3"/>
  <c r="F236" i="3" s="1"/>
  <c r="D235" i="3"/>
  <c r="F235" i="3" s="1"/>
  <c r="D230" i="3"/>
  <c r="D226" i="3"/>
  <c r="D225" i="3"/>
  <c r="D224" i="3"/>
  <c r="D223" i="3"/>
  <c r="D218" i="3"/>
  <c r="D214" i="3"/>
  <c r="D213" i="3"/>
  <c r="D212" i="3"/>
  <c r="D211" i="3"/>
  <c r="D201" i="3"/>
  <c r="F201" i="3" s="1"/>
  <c r="D200" i="3"/>
  <c r="F200" i="3" s="1"/>
  <c r="D199" i="3"/>
  <c r="F199" i="3" s="1"/>
  <c r="D194" i="3"/>
  <c r="D190" i="3"/>
  <c r="D189" i="3"/>
  <c r="D188" i="3"/>
  <c r="D187" i="3"/>
  <c r="D182" i="3"/>
  <c r="D178" i="3"/>
  <c r="D177" i="3"/>
  <c r="D176" i="3"/>
  <c r="D175" i="3"/>
  <c r="D170" i="3"/>
  <c r="D166" i="3"/>
  <c r="D165" i="3"/>
  <c r="D164" i="3"/>
  <c r="D163" i="3"/>
  <c r="D158" i="3"/>
  <c r="D154" i="3"/>
  <c r="D153" i="3"/>
  <c r="D152" i="3"/>
  <c r="D151" i="3"/>
  <c r="D146" i="3"/>
  <c r="D142" i="3"/>
  <c r="D141" i="3"/>
  <c r="D140" i="3"/>
  <c r="D139" i="3"/>
  <c r="D131" i="3"/>
  <c r="D128" i="3"/>
  <c r="F128" i="3" s="1"/>
  <c r="D127" i="3"/>
  <c r="F127" i="3" s="1"/>
  <c r="D126" i="3"/>
  <c r="F126" i="3" s="1"/>
  <c r="D122" i="3"/>
  <c r="D119" i="3"/>
  <c r="F119" i="3" s="1"/>
  <c r="D116" i="3"/>
  <c r="D113" i="3"/>
  <c r="D110" i="3"/>
  <c r="D107" i="3"/>
  <c r="D106" i="3"/>
  <c r="D105" i="3"/>
  <c r="D100" i="3"/>
  <c r="D95" i="3"/>
  <c r="D84" i="3"/>
  <c r="D76" i="3"/>
  <c r="F76" i="3" s="1"/>
  <c r="D75" i="3"/>
  <c r="F75" i="3" s="1"/>
  <c r="D74" i="3"/>
  <c r="F74" i="3" s="1"/>
  <c r="F357" i="3" l="1"/>
  <c r="F358" i="3"/>
  <c r="F359" i="3"/>
  <c r="F351" i="3"/>
  <c r="F363" i="3"/>
  <c r="D356" i="3"/>
  <c r="F100" i="3"/>
  <c r="D73" i="3"/>
  <c r="F84" i="3"/>
  <c r="E387" i="3"/>
  <c r="D286" i="3"/>
  <c r="D331" i="3"/>
  <c r="D138" i="3"/>
  <c r="D322" i="3"/>
  <c r="D104" i="3"/>
  <c r="D125" i="3"/>
  <c r="F125" i="3" s="1"/>
  <c r="D136" i="3"/>
  <c r="F136" i="3" s="1"/>
  <c r="D150" i="3"/>
  <c r="D234" i="3"/>
  <c r="F234" i="3" s="1"/>
  <c r="D277" i="3"/>
  <c r="D174" i="3"/>
  <c r="D198" i="3"/>
  <c r="D222" i="3"/>
  <c r="D162" i="3"/>
  <c r="D304" i="3"/>
  <c r="D313" i="3"/>
  <c r="D137" i="3"/>
  <c r="D248" i="3"/>
  <c r="D92" i="3" s="1"/>
  <c r="D210" i="3"/>
  <c r="D367" i="3"/>
  <c r="D135" i="3"/>
  <c r="F135" i="3" s="1"/>
  <c r="D186" i="3"/>
  <c r="D295" i="3"/>
  <c r="D340" i="3"/>
  <c r="D247" i="3"/>
  <c r="D261" i="3"/>
  <c r="E29" i="3"/>
  <c r="D29" i="3"/>
  <c r="E14" i="3"/>
  <c r="D14" i="3"/>
  <c r="F36" i="3"/>
  <c r="F31" i="3"/>
  <c r="F30" i="3"/>
  <c r="F23" i="3"/>
  <c r="F19" i="3"/>
  <c r="F18" i="3"/>
  <c r="F17" i="3"/>
  <c r="F16" i="3"/>
  <c r="F15" i="3"/>
  <c r="F13" i="3"/>
  <c r="F73" i="3" l="1"/>
  <c r="F356" i="3"/>
  <c r="D72" i="3"/>
  <c r="F72" i="3" s="1"/>
  <c r="D93" i="3"/>
  <c r="F137" i="3"/>
  <c r="D391" i="3"/>
  <c r="F198" i="3"/>
  <c r="D389" i="3"/>
  <c r="F92" i="3"/>
  <c r="D134" i="3"/>
  <c r="F134" i="3" s="1"/>
  <c r="D91" i="3"/>
  <c r="F91" i="3" s="1"/>
  <c r="D246" i="3"/>
  <c r="F29" i="3"/>
  <c r="F14" i="3"/>
  <c r="E27" i="3"/>
  <c r="E28" i="3"/>
  <c r="D28" i="3"/>
  <c r="D27" i="3"/>
  <c r="D21" i="3" s="1"/>
  <c r="E21" i="3"/>
  <c r="E10" i="3"/>
  <c r="E11" i="3"/>
  <c r="E12" i="3"/>
  <c r="E35" i="3"/>
  <c r="E38" i="3"/>
  <c r="D38" i="3"/>
  <c r="D35" i="3"/>
  <c r="D22" i="3"/>
  <c r="D12" i="3"/>
  <c r="D69" i="3" s="1"/>
  <c r="D11" i="3"/>
  <c r="D10" i="3"/>
  <c r="E70" i="3" l="1"/>
  <c r="E493" i="3" s="1"/>
  <c r="F391" i="3"/>
  <c r="F389" i="3"/>
  <c r="D390" i="3"/>
  <c r="D489" i="3" s="1"/>
  <c r="F93" i="3"/>
  <c r="D90" i="3"/>
  <c r="D388" i="3"/>
  <c r="D68" i="3"/>
  <c r="D490" i="3" s="1"/>
  <c r="D70" i="3"/>
  <c r="D493" i="3" s="1"/>
  <c r="F493" i="3" s="1"/>
  <c r="F11" i="3"/>
  <c r="D26" i="3"/>
  <c r="F10" i="3"/>
  <c r="F28" i="3"/>
  <c r="D9" i="3"/>
  <c r="F35" i="3"/>
  <c r="E69" i="3"/>
  <c r="F12" i="3"/>
  <c r="E22" i="3"/>
  <c r="F22" i="3" s="1"/>
  <c r="E26" i="3"/>
  <c r="F27" i="3"/>
  <c r="F21" i="3"/>
  <c r="E9" i="3"/>
  <c r="D20" i="3"/>
  <c r="E67" i="3"/>
  <c r="D67" i="3"/>
  <c r="E444" i="3"/>
  <c r="E453" i="3" s="1"/>
  <c r="E454" i="3"/>
  <c r="E446" i="3"/>
  <c r="F447" i="3"/>
  <c r="F448" i="3"/>
  <c r="F449" i="3"/>
  <c r="D486" i="3"/>
  <c r="D492" i="3" s="1"/>
  <c r="E460" i="3"/>
  <c r="E486" i="3" s="1"/>
  <c r="F461" i="3"/>
  <c r="F463" i="3"/>
  <c r="E464" i="3"/>
  <c r="F465" i="3"/>
  <c r="F466" i="3"/>
  <c r="F467" i="3"/>
  <c r="E469" i="3"/>
  <c r="E472" i="3"/>
  <c r="E475" i="3"/>
  <c r="F480" i="3"/>
  <c r="D491" i="3" l="1"/>
  <c r="D488" i="3" s="1"/>
  <c r="F464" i="3"/>
  <c r="F69" i="3"/>
  <c r="D65" i="3"/>
  <c r="E491" i="3"/>
  <c r="E483" i="3"/>
  <c r="E492" i="3"/>
  <c r="F390" i="3"/>
  <c r="E68" i="3"/>
  <c r="E490" i="3" s="1"/>
  <c r="D387" i="3"/>
  <c r="F387" i="3" s="1"/>
  <c r="F388" i="3"/>
  <c r="D386" i="3"/>
  <c r="F386" i="3" s="1"/>
  <c r="F90" i="3"/>
  <c r="D66" i="3"/>
  <c r="F68" i="3"/>
  <c r="E20" i="3"/>
  <c r="F20" i="3" s="1"/>
  <c r="F486" i="3"/>
  <c r="F478" i="3"/>
  <c r="F26" i="3"/>
  <c r="E452" i="3"/>
  <c r="F460" i="3"/>
  <c r="F446" i="3"/>
  <c r="E443" i="3"/>
  <c r="E451" i="3" s="1"/>
  <c r="F67" i="3"/>
  <c r="F9" i="3"/>
  <c r="E457" i="3"/>
  <c r="E482" i="3" s="1"/>
  <c r="D482" i="3"/>
  <c r="F444" i="3"/>
  <c r="F445" i="3"/>
  <c r="E468" i="3"/>
  <c r="F453" i="3"/>
  <c r="E66" i="3" l="1"/>
  <c r="F443" i="3"/>
  <c r="F66" i="3"/>
  <c r="E65" i="3"/>
  <c r="F65" i="3" s="1"/>
  <c r="F451" i="3"/>
  <c r="D483" i="3"/>
  <c r="F492" i="3"/>
  <c r="F452" i="3"/>
  <c r="F454" i="3"/>
  <c r="F457" i="3"/>
  <c r="F482" i="3"/>
  <c r="F483" i="3" l="1"/>
  <c r="F491" i="3"/>
  <c r="F490" i="3"/>
  <c r="F489" i="3" l="1"/>
  <c r="E488" i="3"/>
  <c r="F488" i="3" s="1"/>
</calcChain>
</file>

<file path=xl/sharedStrings.xml><?xml version="1.0" encoding="utf-8"?>
<sst xmlns="http://schemas.openxmlformats.org/spreadsheetml/2006/main" count="1665" uniqueCount="441">
  <si>
    <t>№ п/п</t>
  </si>
  <si>
    <t>Наименование основного мероприятия, мероприятия</t>
  </si>
  <si>
    <t>Источник финансирования</t>
  </si>
  <si>
    <t>Объем финансирования, тыс.руб.</t>
  </si>
  <si>
    <t>Уровень финансирования</t>
  </si>
  <si>
    <t>Пояснения (обоснование отклонений)</t>
  </si>
  <si>
    <t>план на год</t>
  </si>
  <si>
    <t>факт</t>
  </si>
  <si>
    <t>Подпрограмма 1 «Дошкольное образование»</t>
  </si>
  <si>
    <t>Итого</t>
  </si>
  <si>
    <t>Бюджет Иркутской области</t>
  </si>
  <si>
    <t>Бюджет Чунского районного муниципального образования</t>
  </si>
  <si>
    <t>Внебюджетные источники</t>
  </si>
  <si>
    <t>Мероприятие 1.1.1. Реализация основных общеобразовательных программ дошкольного образования</t>
  </si>
  <si>
    <t>Мероприятие 1.1.2. Присмотр и уход</t>
  </si>
  <si>
    <t>Мероприятие 1.1.3. Содержание детей</t>
  </si>
  <si>
    <t>Мероприятие 1.1.4. Нормативные затраты на содержание имущества</t>
  </si>
  <si>
    <t>Мероприятие 1.2.1. Реализация мероприятий плана по подготовке муниципальных образовательных организаций к началу отопительного сезона и началу нового учебного года</t>
  </si>
  <si>
    <t>Мероприятие 1.2.2. 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образования, для детей в возрасте до трех лет (в рамках реализации муниципального проекта «Содействие занятости женщин - создание условий дошкольного образования для детей в возрасте до трех лет»)</t>
  </si>
  <si>
    <t>Мероприятие 1.2.3. Прочие мероприятия для создания условий для безопасного и комфортного пребывания обучающихся в МДОО, развитие материальной базы МДОО (в том числе выполнение предписаний контрольно-надзорных органов)</t>
  </si>
  <si>
    <t>Мероприятие 1.2.4. Реализация мероприятий перечня проектов народных инициатив</t>
  </si>
  <si>
    <t>Мероприятие 1.2.5. Проведение обследования зданий МДОО, разработка проектно-сметной документации на проведение капитальных ремонтов зданий МДОО, проведение экспертизы проектно-сметной документации</t>
  </si>
  <si>
    <t>–</t>
  </si>
  <si>
    <t>Итого по задаче 1</t>
  </si>
  <si>
    <t>Итого по подпрограмме 1</t>
  </si>
  <si>
    <t>в том числе по источникам финансирования</t>
  </si>
  <si>
    <t>Подпрограмма 2 «Начальное общее, основное общее, среднее общее образование»</t>
  </si>
  <si>
    <t>Федеральный бюджет</t>
  </si>
  <si>
    <t>Мероприятие 1.1.1. Реализация основных общеобразовательных программ общего образования, дополнительных общеразвивающих программ</t>
  </si>
  <si>
    <t>Мероприятие 1.1.2. Предоставление питания</t>
  </si>
  <si>
    <t>Мероприятие 1.2.1. Реализация мероприятий плана по подготовке образовательных организаций к началу отопительного сезона и началу нового учебного года</t>
  </si>
  <si>
    <t>Справочно: инвестиционные расходы</t>
  </si>
  <si>
    <t>Подпрограмма 3 ««Дополнительное образование детей в сфере образования»</t>
  </si>
  <si>
    <t>Подпрограмма 4 «Отдых, оздоровление и занятость детей и подростков»</t>
  </si>
  <si>
    <t>Подпрограмма 5 «Обеспечение реализации и прочие мероприятия муниципальной программы</t>
  </si>
  <si>
    <t>Итого по муниципальной программе</t>
  </si>
  <si>
    <t>Отчет</t>
  </si>
  <si>
    <t>о расходовании запланированного объема финансирования муниципальной программы</t>
  </si>
  <si>
    <t>Мероприятие 1.1.1. Организация отдыха, оздоровления и занятости детей в каникулярное время в лагерях с дневным пребыванием, организованных на базе муниципальных образовательных организаций</t>
  </si>
  <si>
    <t>Мероприятие 1.1.2. Организация трудоустройства несовершеннолетних обучающихся через ОГКУ ЦЗН Чунского района</t>
  </si>
  <si>
    <t>Мероприятие 1.1.3. Прочие мероприятия по организации отдыха, оздоровления и занятости детей в каникулярное время</t>
  </si>
  <si>
    <t>Итого по подпрограмме 4</t>
  </si>
  <si>
    <t>Основное мероприятие 1.1. Руководство и управление в сфере образования</t>
  </si>
  <si>
    <t>Мероприятие 1.1.1. Осуществление функций органами местного самоуправления</t>
  </si>
  <si>
    <t>Мероприятие 1.1.2. Обеспечение деятельности Чунского отдела образования</t>
  </si>
  <si>
    <t>Мероприятие 1.1.3. Обеспечение деятельности Чунской ЦБО</t>
  </si>
  <si>
    <t>Мероприятие 1.1.4. Выполнение муниципального задания МБУ «ЧЦРО»</t>
  </si>
  <si>
    <t>Мероприятие 1.1.5. Нормативные затраты на содержание имущества МБУ «ЧЦРО»</t>
  </si>
  <si>
    <t>Мероприятие 1.1.6. Прочие мероприятия муниципальной программы</t>
  </si>
  <si>
    <t>Мероприятие 1.1.6.2. Реализация мероприятий перечня проектов народных инициатив</t>
  </si>
  <si>
    <t>Мероприятие 1.1.6.3. Мероприятия на исполнение органами местного самоуправления муниципальных образований Иркутской области отдельных расходных обязательств в сфере строительства в связи с чрезвычайной ситуацией, сложившейся в результате паводка, вызванного сильными дождями, прошедшими в июне-июле 2019 года на территории Иркутской области</t>
  </si>
  <si>
    <t>Мероприятие 1.1.6.4. Разработка проектно-сметной документации на строительство школы-сада в п. Каменск Чунского района Иркутской области</t>
  </si>
  <si>
    <t>Итого по подпрограмме 5</t>
  </si>
  <si>
    <t>Мероприятие 1.2.1. Реализация мероприятий плана по подготовке муниципальных образовательных организаций к началу отопительного сезона и началу нового учебного года.</t>
  </si>
  <si>
    <t>Список сокращений, используемых в отчете:</t>
  </si>
  <si>
    <t>1. МДОО - муниципальные дошкольные образовательные организации;</t>
  </si>
  <si>
    <t>2. МДОБУ - муниципальное дошкольное образовательное бюджетное учреждение;</t>
  </si>
  <si>
    <t>3. МОО - муниципальные общеобразовательные организации;</t>
  </si>
  <si>
    <t>4. МОБУ - муниципальное общеобразовательное бюджетное учреждение;</t>
  </si>
  <si>
    <t>5. МБОУ - муниципальное бюджетное общеобразовательное учреждение;</t>
  </si>
  <si>
    <t>6. НОШ - начальная общеобразовательная школа;</t>
  </si>
  <si>
    <t>7. ООШ - основная общеобразовательная школа;</t>
  </si>
  <si>
    <t>8. СОШ - средняя общеобразовательная школа;</t>
  </si>
  <si>
    <t>9. МБОУДО ЦРТ "Народные ремесла" - муниципальное бюджетное образовательное учреждение дополнительного образования Центр развития творчества</t>
  </si>
  <si>
    <t>"Народные ремесла";</t>
  </si>
  <si>
    <t>10. ОГКУ ЦЗН - областное государственное казенное учреждение центр занятости населения Чунского района";</t>
  </si>
  <si>
    <t>11. Чунская ЦБО - муниципальное казенное учреждение "Централизованная бухгалтерия образования Чунского района";</t>
  </si>
  <si>
    <t>12. МБУ "ЧЦРО" - муниципальное бюджетное учреждение "Центр развития образования Чунского района".</t>
  </si>
  <si>
    <t>13. ПСД - проектно-сметная документация.</t>
  </si>
  <si>
    <t>Мероприятие 1.1.3. Содержание детей, в том числе:</t>
  </si>
  <si>
    <t>Мероприятие 1.1.3.1. Оказание муниципальной услуги "Содержание детей"</t>
  </si>
  <si>
    <t>Мероприятие 1.1.3.2. Реализация муниципального проекта "Современная школа" в казенных общеобразовательных организациях</t>
  </si>
  <si>
    <t>Мероприятие 1.1.3.3. Проведение обследования технического состояния зданий казенных общеобразовательных организаций</t>
  </si>
  <si>
    <t>Мероприятие 1.1.3.4. Реализация мероприятий плана по подготовке образовательных организаций к началу отопительного сезона и началу нового учебного года</t>
  </si>
  <si>
    <t>Мероприятие 1.2.2. Реализация мероприятий муниципальных проектов</t>
  </si>
  <si>
    <t>Мероприятие 1.2.2.1. Реализация мероприятий муниципального проекта «Современная школа»</t>
  </si>
  <si>
    <t>Мероприятие 1.2.3. Реализация мероприятий по подготовке МОО к летней оздоровительной кампании</t>
  </si>
  <si>
    <t>Мероприятие 1.1.6.5. Проведение экспертизы проектно-сметной документации на строительство школы-сада в п. Каменск Чунского района Иркутской области</t>
  </si>
  <si>
    <t>Мероприятие 1.2.2. Организация мероприятий различных уровней, прочие мероприятия для создания условий для безопасного и комфортного пребывания обучающихся в МБУ «ЧЦРО», развитие материальной базы МБУ «ЧЦРО».</t>
  </si>
  <si>
    <t>Чунского районного муниципального образования «Развитие системы образования» на 2019-2026 годы</t>
  </si>
  <si>
    <t>Бюджет Иркутской области (субвенция на общее образование)</t>
  </si>
  <si>
    <t>Мероприятие 1.2.4. Расходы на обеспечение деятельности детских общественных объединений</t>
  </si>
  <si>
    <t>Мероприятие 1.2.5. Прочие мероприятия для создания условий для безопасного и комфортного пребывания обучающихся в МОО, развитие материальной базы МОО (в том числе выполнение предписаний контрольно-надзорных органов)</t>
  </si>
  <si>
    <t>Мероприятие 1.2.6. Проведение обследования зданий МОО и разработка проектно-сметной документации (ПСД) на проведение капитальных ремонтов зданий МОО, проведение экспертизы проектно-сметной документации</t>
  </si>
  <si>
    <t>Мероприятие 1.2.8.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</si>
  <si>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Мероприятие 1.2.9.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</si>
  <si>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Мероприятие 1.2.10. Приобретение средств обучения и воспитания (вычислительной техники) для малокомплектных муниципальных образовательных организаций, осуществляющих образовательную деятельность по образовательным программам основного общего и(или) среднего общего образования, расположенных в сельских населенных пунктах</t>
  </si>
  <si>
    <t>Мероприятие 1.2.11. 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</si>
  <si>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Мероприятие 1.2.13. Реализация мероприятий перечня проектов народных инициатив</t>
  </si>
  <si>
    <t xml:space="preserve">Мероприятие 1.2.15. Благоустройство территорий муниципальных общеобразовательных организаций в Иркутской области, участвовавших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</si>
  <si>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 xml:space="preserve">Мероприятие 1.2.15.1. Благоустройство территории МОБУ СОШ № 6 п. Парчум, участвовавшего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</si>
  <si>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 xml:space="preserve">Мероприятие 1.2.15.3. Благоустройство территории МБОУ СОШ № 29 р.п. Чунский, участвовавшего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</si>
  <si>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>Мероприятие 1.2.16. Капитальные ремонты муниципальных общеобразовательных организаций</t>
  </si>
  <si>
    <t>Федеральный бюджет (ежемесячного денежного вознаграждения советникам)</t>
  </si>
  <si>
    <t>Бюджет Чунского РМО</t>
  </si>
  <si>
    <t>Мероприятие 1.2.3. Организация и проведение процедуры присвоения звания мэра Чунского района «Лидер года» обучающимся Чунского района</t>
  </si>
  <si>
    <t>за  2024 года</t>
  </si>
  <si>
    <t>1.1.1</t>
  </si>
  <si>
    <t>Основное мероприятие 1.1. Оказание муниципальных услуг МДОО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</si>
  <si>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</si>
  <si>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</si>
  <si>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</si>
  <si>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</si>
  <si>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</si>
  <si>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</si>
  <si>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</si>
  <si>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</si>
  <si>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</si>
  <si>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1.1.2.5</t>
  </si>
  <si>
    <t>1.1.2.6</t>
  </si>
  <si>
    <t>Мероприятие 1.2.6. Капитальные ремонты муниципальных дошкольных  образовательных организаций</t>
  </si>
  <si>
    <t>1.1.2.6.1</t>
  </si>
  <si>
    <t>Мероприятие 1.2.6.1. Капитальный ремонт здания МДОБУ детский сад № 1 р.п.Чунский</t>
  </si>
  <si>
    <t>1.1.2.6.1.1</t>
  </si>
  <si>
    <t>Мероприятие 1.2.6.1.1. Капитальный ремонт здания МДОБУ детский сад № 1 р.п.Чунский по адресу: Иркутская область, Чунский район, р.п.Чунский, ул. Фрунзе, 16</t>
  </si>
  <si>
    <t>1.1.2.6.1.2</t>
  </si>
  <si>
    <t>Мероприятие 1.2.6.1.2. Осуществление авторского надзора на объекте "Капитальный ремонт здания МДОБУ детский сад № 1 р.п.Чунский по адресу: Иркутская область, Чунский район, р.п.Чунский, ул. Фрунзе, 16"</t>
  </si>
  <si>
    <t>1.1.2.6.2</t>
  </si>
  <si>
    <t>Мероприятие 1.2.6.2. Выборочный капитальный ремонт здания МДОБУ детский сад № 14 р.п.Лесогорск по адресу: Иркутская область, Чунский район, р.п.Лесогорск, ул.Ленина, 23</t>
  </si>
  <si>
    <t>1.1.2.6.3</t>
  </si>
  <si>
    <t>Мероприятие 1.2.6.3. Капитальный ремонт здания МДОБУ детский сад № 48 «Капитошка» р.п.Чунский по адресу: Иркутская область, р.п.Чунский, мкр.Северный, 5А</t>
  </si>
  <si>
    <t>1.1.2.6.4</t>
  </si>
  <si>
    <t>Мероприятие 1.2.6.4. Капитальный ремонт здания МДОБУ детский сад № 53 «Рябинка» р.п.Чунский</t>
  </si>
  <si>
    <t>1.1.2.6.4.1</t>
  </si>
  <si>
    <t>Мероприятие 1.2.6.4.1. Капитальный ремонт здания МДОБУ детский сад № 53 «Рябинка» р.п.Чунский</t>
  </si>
  <si>
    <t>1.1.2.6.4.2</t>
  </si>
  <si>
    <t>Мероприятие 1.2.6.4.2. Осуществление авторского надзора на объекте "Капитальный ремонт здания МДОБУ детский сад № 53 «Рябинка» р.п.Чунский"</t>
  </si>
  <si>
    <t>Бюджет Чунского РМО (дети льготных категорий, в том числе медицинских работников)</t>
  </si>
  <si>
    <t>Бюджет Чунского РМО (расходы на питание детей граждан принимающих участие в СВО)</t>
  </si>
  <si>
    <t>1.1.3</t>
  </si>
  <si>
    <t>1.2</t>
  </si>
  <si>
    <t>1.2.1</t>
  </si>
  <si>
    <t>1.2.3</t>
  </si>
  <si>
    <r>
      <t>Основное мероприятие 1.2. С</t>
    </r>
    <r>
      <rPr>
        <sz val="12"/>
        <color theme="1"/>
        <rFont val="Times New Roman"/>
        <family val="1"/>
        <charset val="204"/>
      </rPr>
      <t>оздание условий для безопасного и комфортного пребывания обучающихся в МДОО, развитие материальной базы МДОО</t>
    </r>
  </si>
  <si>
    <r>
      <t>Основное мероприятие 1.1. Р</t>
    </r>
    <r>
      <rPr>
        <sz val="12"/>
        <color rgb="FF000000"/>
        <rFont val="Times New Roman"/>
        <family val="1"/>
        <charset val="204"/>
      </rPr>
      <t>еализация мероприятий по организации отдыха, оздоровления и занятости детей и подростков в муниципальных образовательных организациях</t>
    </r>
  </si>
  <si>
    <r>
      <t>Основное мероприятие 1.2. Организация мероприятий различных уровней, с</t>
    </r>
    <r>
      <rPr>
        <sz val="12"/>
        <color theme="1"/>
        <rFont val="Times New Roman"/>
        <family val="1"/>
        <charset val="204"/>
      </rPr>
      <t xml:space="preserve">оздание условий для безопасного и комфортного пребывания обучающихся в </t>
    </r>
    <r>
      <rPr>
        <sz val="12"/>
        <color rgb="FF000000"/>
        <rFont val="Times New Roman"/>
        <family val="1"/>
        <charset val="204"/>
      </rPr>
      <t>МБУ «ЧЦРО»</t>
    </r>
    <r>
      <rPr>
        <sz val="12"/>
        <color theme="1"/>
        <rFont val="Times New Roman"/>
        <family val="1"/>
        <charset val="204"/>
      </rPr>
      <t xml:space="preserve">, развитие материальной базы </t>
    </r>
    <r>
      <rPr>
        <sz val="12"/>
        <color rgb="FF000000"/>
        <rFont val="Times New Roman"/>
        <family val="1"/>
        <charset val="204"/>
      </rPr>
      <t>МБУ «ЧЦРО».</t>
    </r>
  </si>
  <si>
    <t>-</t>
  </si>
  <si>
    <t>Основное мероприятие 1.1. Оказание муниципальных услуг МОО</t>
  </si>
  <si>
    <t>Бюджет Иркутской области (обеспечение деятельности советников)</t>
  </si>
  <si>
    <t>Федеральный бюджет (обеспечение деятельности советников)</t>
  </si>
  <si>
    <t>Федеральный бюджет (ежемесячное вознаграждение за классное руководство)</t>
  </si>
  <si>
    <t>Основное мероприятие 1.2. Создание условий для безопасного и комфортного пребывания обучающихся в МОО, развитие материальной базы МОО</t>
  </si>
  <si>
    <t>Мероприятие 1.2.7. Осуществление строительного контроля на объекте «Капитальный ремонт зданий МОБУ «СОШ № 90» р.п. Чунский по адресу: Иркутская область, Чунский район, р.п. Чунский, ул. Мира, 31, 31А»</t>
  </si>
  <si>
    <t>Мероприятие 1.2.8.1. Приобретение школьных автобусов для обеспечения безопасности школьных перевозок и ежедневного подвоза обучающихся МОКУ ООШ № 13 д. Мухино к месту обучения и обратно</t>
  </si>
  <si>
    <t>Мероприятие 1.2.8.2. Приобретение школьных автобусов для обеспечения безопасности школьных перевозок и ежедневного подвоза обучающихся МОБУ ООШ № 16 д. Кулиш к месту обучения и обратно</t>
  </si>
  <si>
    <t>Мероприятие 1.2.12. Мероприятия по организации предоставления общедоступного и бесплатного 
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целях ликвидации последствий чрезвычайных ситуаций в связи с паводком, вызванным сильными дождями, прошедшими в июне 2019 года на территории Иркутской области</t>
  </si>
  <si>
    <t>Мероприятие 1.2.14. Реализация мероприятий по модернизации школьных систем образования в рамках государственной программы Российской Федерации «Развитие образования»</t>
  </si>
  <si>
    <t>Мероприятие 1.2.14.1. Капитальный ремонт зданий МОБУ СОШ № 4 р.п. Лесогорск и оснащение образовательной организации</t>
  </si>
  <si>
    <t>Мероприятие 1.2.14.1.1. Капитальный ремонт зданий МОБУ СОШ № 4 р.п. Лесогорск</t>
  </si>
  <si>
    <t>Мероприятие 1.2.14.1.2. Оснащение МОБУ СОШ № 4 р.п. Лесогорск</t>
  </si>
  <si>
    <t>Мероприятие 1.2.14.2. Капитальный ремонт здания МОБУ СОШ № 5 п. Новочунка и оснащение образовательной организации</t>
  </si>
  <si>
    <t>Мероприятие 1.2.14.2.1. Капитальный ремонт здания МОБУ СОШ № 5 п. Новочунка</t>
  </si>
  <si>
    <t>Мероприятие 1.2.14.2.2. Оснащение МОБУ СОШ № 5 п. Новочунка</t>
  </si>
  <si>
    <t>Мероприятие 1.2.14.3. Капитальный ремонт здания МОБУ СОШ № 6 п. Парчум и оснащение образовательной организации</t>
  </si>
  <si>
    <t>Мероприятие 1.2.14.3.1. Капитальный ремонт здания МОБУ СОШ № 6 п. Парчум</t>
  </si>
  <si>
    <t>Мероприятие 1.2.14.3.2. Оснащение МОБУ СОШ № 6 п. Парчум</t>
  </si>
  <si>
    <t>Мероприятие 1.2.14.4. Капитальный ремонт зданий МОБУ СОШ №7 п. Веселый по адресу: Иркутская область, Чунский район, п. Веселый, ул. Мира, 20, 20А, 20Б и оснащение общеобразовательной организации</t>
  </si>
  <si>
    <t>Мероприятие 1.2.14.4.1. Капитальный ремонт зданий МОБУ СОШ №7 п. Веселый по адресу: Иркутская область, Чунский район, п. Веселый, ул. Мира, 20, 20А, 20Б</t>
  </si>
  <si>
    <t>Мероприятие 1.2.14.4.2. Оснащение МОБУ СОШ №7 п. Веселый</t>
  </si>
  <si>
    <t>Мероприятие 1.2.14.5. Капитальный ремонт здания МОБУ ООШ № 12 с. Червянка по адресу: Иркутская область, Чунский район, с. Червянка, ул. Школьная, 19 (замена оконных и дверных заполнений, замена кровли) и оснащение общеобразовательной организации</t>
  </si>
  <si>
    <t>Мероприятие 1.2.14.5.1. Капитальный ремонт здания МОБУ ООШ № 12 с. Червянка по адресу: Иркутская область, Чунский район, с. Червянка, ул. Школьная, 19 (замена оконных и дверных заполнений, замена кровли)</t>
  </si>
  <si>
    <t>Мероприятие 1.2.14.5.2. Оснащение МОБУ ООШ № 12 с. Червянка</t>
  </si>
  <si>
    <t>Мероприятие 1.2.14.6. Капитальный ремонт здания МОБУ СОШ № 20 п. Каменск и оснащение образовательной организации</t>
  </si>
  <si>
    <t>Мероприятие 1.2.14.6.1. Капитальный ремонт здания МОБУ СОШ № 20 п. Каменск</t>
  </si>
  <si>
    <t>Мероприятие 1.2.14.6.2. Оснащение МОБУ СОШ № 20 п. Каменск</t>
  </si>
  <si>
    <t>Мероприятие 1.2.14.7. Капитальный ремонт здания МОБУ ООШ № 21 д. Новобалтурина и оснащение образовательной организации</t>
  </si>
  <si>
    <t>Мероприятие 1.2.14.7.1. Капитальный ремонт здания МОБУ ООШ № 21 д. Новобалтурина</t>
  </si>
  <si>
    <t>Мероприятие 1.2.14.7.2. Оснащение МОБУ ООШ № 21 д. Новобалтурина</t>
  </si>
  <si>
    <t>Мероприятие 1.2.14.8. Капитальный ремонт зданий МБОУ СОШ № 29 р.п. Чунский по адресу: Иркутская область, Чунский район, р.п. Чунский, ул. Ленина, 71, 71 А, 71 Б и оснащение общеобразовательной организации</t>
  </si>
  <si>
    <t>Мероприятие 1.2.14.8.1. Капитальный ремонт зданий МБОУ СОШ № 29 р.п. Чунский по адресу: Иркутская область, Чунский район, р.п. Чунский, ул. Ленина, 71, 71 А, 71 Б</t>
  </si>
  <si>
    <t>Мероприятие 1.2.14.8.2. Оснащение МБОУ СОШ № 29 р.п. Чунский</t>
  </si>
  <si>
    <t xml:space="preserve">Мероприятие 1.2.15.2. Благоустройство территории МОБУ СОШ № 7 п. Весёлый, участвовавшего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</si>
  <si>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>Мероприятие 1.2.16.2. Выборочный капитальный ремонт здания МОБУ СОШ № 3 р.п.Октябрьский по адресу: Иркутская область, Чунский район, р.п. Октябрьский, ул. Горького, 71</t>
  </si>
  <si>
    <t>Мероприятие 1.2.16.3. Капитальный ремонт зданий МОБУ «СОШ № 90» р.п. Чунский</t>
  </si>
  <si>
    <t>Мероприятие 1.2.16.3.1. Капитальный ремонт зданий МОБУ «СОШ № 90» р.п. Чунский по адресу: Иркутская область, Чунский район, р.п. Чунский, ул. Мира, 31, 31А</t>
  </si>
  <si>
    <t>Мероприятие 1.2.16.3.2. Осуществление авторского надзора на объекте «Капитальный ремонт зданий МОБУ «СОШ № 90» р.п. Чунский по адресу: Иркутская область, Чунский район, р.п. Чунский, ул. Мира, 31, 31А»</t>
  </si>
  <si>
    <t>Мероприятие 1.2.16.4. Устройство асфальтированной площадки в МОБУ СОШ № 7 п. Весёлый</t>
  </si>
  <si>
    <t>Мероприятие 1.2.16.5. Устройство локальной вычислительной сети с предоставлением доступа к сети Интернет в МОБУ СОШ № 7 п. Весёлый, в том числе приобретение оборудования</t>
  </si>
  <si>
    <t>Мероприятие 1.2.16.6. Устройство системы видеонаблюдения и установка КТС в МОБУ СОШ № 7 п. Весёлый, в том числе приобретение оборудования</t>
  </si>
  <si>
    <t>Мероприятие 1.2.16.7. Устройство локальной вычислительной сети с предоставлением доступа к сети Интернет в МОБУ «СОШ № 90» р.п. Чунский, в том числе приобретение оборудования</t>
  </si>
  <si>
    <t>Мероприятие 1.2.16.8. Устройство гардероба в МОБУ «СОШ № 90» р.п. Чунский</t>
  </si>
  <si>
    <t>Мероприятие 1.2.16.10. Капитальный ремонт в МОБУ  СОШ № 4 р.п. Лесогорск</t>
  </si>
  <si>
    <t>Мероприятие 1.2.16.10.1. Капитальный ремонт в МОБУ  СОШ № 4 р.п. Лесогорск</t>
  </si>
  <si>
    <t>Мероприятие 1.2.16.10.2. Осуществление авторского надзора на объекте "Капитальный ремонт в МОБУ  СОШ № 4 р.п. Лесогорск</t>
  </si>
  <si>
    <t>Мероприятие 1.2.16.11. Капитальный ремонт здания МОБУ ООШ № 8 п. Таргиз по адресу: 665525, Иркутская область, Чунский р-н, п. Таргиз, ул. Школьная, 5</t>
  </si>
  <si>
    <t>Мероприятие 1.2.16.11.1. Капитальный ремонт здания МОБУ ООШ № 8 п. Таргиз по адресу: 665525, Иркутская область, Чунский р-н, п. Таргиз, ул. Школьная, 5</t>
  </si>
  <si>
    <t>Мероприятие 1.2.16.11.2. Осуществление авторского надзора на объекте "Капитальный ремонт здания МОБУ ООШ № 8 п. Таргиз по адресу: 665525, Иркутская область, Чунский р-н, п. Таргиз, ул. Школьная, 5 "</t>
  </si>
  <si>
    <t>Мероприятие 1.2.16.12. Капитальный ремонт здания МБОУ СОШ № 9 с. Бунбуй по адресу: 665531, Иркутская область, Чунский район, с. Бунбуй, ул. Береговая, д. 26а</t>
  </si>
  <si>
    <t>Мероприятие 1.2.16.12.1. Капитальный ремонт здания МБОУ СОШ № 9 с. Бунбуй по адресу: 665531, Иркутская область, Чунский район, с. Бунбуй, ул. Береговая, д. 26а</t>
  </si>
  <si>
    <t>Мероприятие 1.2.16.12.2. Осуществление авторского надзора на объекте "Капитальный ремонт здания МБОУ СОШ № 9 с. Бунбуй по адресу: 665531, Иркутская область, Чунский район, с. Бунбуй, ул. Береговая, д. 26а "</t>
  </si>
  <si>
    <t>Мероприятие 1.2.16.13. Капитальный ремонт здания МОКУ ООШ № 13 д. Мухино по адресу: 665545 Россия, Иркутская область, Чунский район, д. Мухино, ул. Школьная, д. 6</t>
  </si>
  <si>
    <t>Мероприятие 1.2.16.14. Капитальный ремонт здания МОБУ ООШ №15 п. Изыкан по адресу: 665514, Иркутская область, Чунский район, п. Изыкан, Ангарская, 1</t>
  </si>
  <si>
    <t>Мероприятие 1.2.16.14.1. Капитальный ремонт здания МОБУ ООШ №15 п. Изыкан по адресу: 665514, Иркутская область, Чунский район, п. Изыкан, Ангарская, 1</t>
  </si>
  <si>
    <t>Мероприятие 1.2.16.14.2. Осуществление авторского надзора на объекте "Капитальный ремонт здания МОБУ ООШ №15 п. Изыкан по адресу: 665514, Иркутская область, Чунский район, п. Изыкан, Ангарская, 1 "</t>
  </si>
  <si>
    <t xml:space="preserve">Мероприятие 1.2.16.15. Капитальный ремонт здания МОБУ СОШ № 20 п. Каменск по адресу: Иркутская область, Чунский район, п.
Каменск, ул. Молодежная, 21
</t>
  </si>
  <si>
    <t>Мероприятие 1.2.16.15.1. Мероприятие 1.2.16.17. Капитальный ремонт здания МОБУ СОШ № 20 п. Каменск по адресу: Иркутская область, Чунский район, п.
Каменск, ул. Молодежная, 21</t>
  </si>
  <si>
    <t>Мероприятие 1.2.16.15.2. Осуществление авторского надзора на объекте "Мероприятие 1.2.16.17. Капитальный ремонт здания МОБУ СОШ № 20 п. Каменск по адресу: Иркутская область, Чунский район, п.
Каменск, ул. Молодежная, 21"</t>
  </si>
  <si>
    <t xml:space="preserve">Мероприятие 1.2.16.16. Капитальный ремонт здания МОБУ НОШ № 23 р.п. Чунский </t>
  </si>
  <si>
    <t xml:space="preserve">Мероприятие 1.2.16.16.1. Капитальный ремонт здания МОБУ НОШ № 23 р.п. Чунский </t>
  </si>
  <si>
    <t>Мероприятие 1.2.16.16.2. Осуществление авторского надзора на объекте "Капитальный ремонт здания МОБУ НОШ № 23 р.п. Чунский "</t>
  </si>
  <si>
    <t>Мероприятие 1.2.16.17. Капитальный ремонт в МОБУ  НОШ № 40 с. Баянда по адресу: 665501,Иркутская область, Чунский район, с. Баянда, ул. Зеленая, 1Б</t>
  </si>
  <si>
    <t>Мероприятие 1.2.16.17.1. Капитальный ремонт в МОБУ  НОШ № 40 с. Баянда по адресу: 665501,Иркутская область, Чунский район, с. Баянда, ул. Зеленая, 1Б</t>
  </si>
  <si>
    <t>Мероприятие 1.2.16.17.2. Осуществление авторского надзора на объект " Капитальный ремонт в МОБУ  НОШ № 40 с. Баянда по адресу: 665501,Иркутская область, Чунский район, с. Баянда, ул. Зеленая, 1Б "</t>
  </si>
  <si>
    <t>Мероприятие 1.2.17. Мероприятия на осуществление областных государственных полномочий по обеспечению бесплатным двухразовым питанием детей-инвалидов</t>
  </si>
  <si>
    <t>Мероприятие 1.2.18. Мероприятия на осуществление областных государственных полномочий по предоставлению дополнительной меры социальной поддержки семьям, имеющим детей, проживающим в населенных пунктах Иркутской области, пострадавших в результате чрезвычайной ситуации, возникшей в результате паводка, прошедшего в июне-июле 2019 года на территории Иркутской области</t>
  </si>
  <si>
    <t>Мероприятие 1.2.19.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</si>
  <si>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Мероприятие 1.2.20.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(задолженность прошлых лет)</t>
  </si>
  <si>
    <t>Мероприятие 1.2.21. Осуществление отдельных областных государственных полномочий по обеспечению бесплатным питанием отдельных категорий обучающихся</t>
  </si>
  <si>
    <t>Мероприятие 1.2.22. Обеспечение бесплатным питьевым молоком обучающихся 1 - 4 классов муниципальных общеобразовательных организаций в Иркутской области</t>
  </si>
  <si>
    <t>Мероприятие 1.2.22.1. Обеспечение бесплатным питьевым молоком обучающихся 1 - 4 классов муниципальных общеобразовательных организаций в Иркутской области</t>
  </si>
  <si>
    <t>Мероприятие 1.2.22.2. Расходы на обеспечение бесплатным питьевым молоком обучающихся 1 - 4 классов муниципальных общеобразовательных организаций в Иркутской области (дополнительные)</t>
  </si>
  <si>
    <t>Мероприятие 1.2.23. 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</si>
  <si>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Мероприятие 1.2.24. Мероприятия по созданию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</si>
  <si>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Мероприятие 1.2.25. Мероприятия на 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</si>
  <si>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Мероприятие 1.2.26. Мероприятия по организации бесплатного питания обучающихся, получающих начальное общее образование, готовность которых к обеспечению горячим питанием 100 процентов обучающихся, получающих начальное общее образование, не подтверждена</t>
  </si>
  <si>
    <t>Мероприятие 1.2.27. 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</si>
  <si>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Мероприятие 1.2.28. Мероприятия по приобретению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</si>
  <si>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 xml:space="preserve">Бюджет Иркутской области </t>
  </si>
  <si>
    <r>
      <t>Мероприятие 1.2.16.13.1.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Капитальный ремонт здания МОКУ ООШ № 13 д. Мухино по адресу: 665545 Россия, Иркутская область, Чунский район, д. Мухино, ул. Школьная, д. 6</t>
    </r>
  </si>
  <si>
    <r>
      <t>Мероприятие 1.2.16.13.2. Осуществление авторского надзора на объекте "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Капитальный ремонт здания МОКУ ООШ № 13 д. Мухино по адресу: 665545 Россия, Иркутская область, Чунский район, д. Мухино, ул. Школьная, д. 6 "</t>
    </r>
  </si>
  <si>
    <t>Итого по подпрограмме 2</t>
  </si>
  <si>
    <t>Основное мероприятие 1.1. Оказание муниципальных услуг МБОУДО ЦРТ «Народные ремесла»</t>
  </si>
  <si>
    <t>Мероприятие 1.1.1. Оказание муниципальных услуг МБОУДО ЦРТ «Народные ремесла» в рамках исполнения муниципального задания на оказание муниципальных услуг</t>
  </si>
  <si>
    <t>Мероприятие 1.1.1.1. Реализация дополнительных общеразвивающих программ</t>
  </si>
  <si>
    <t>Мероприятие 1.1.1.2. Содержание детей</t>
  </si>
  <si>
    <t>Мероприятие 1.1.1.3. Нормативные затраты на содержание имущества</t>
  </si>
  <si>
    <t>Мероприятие 1.1.2.1. Реализация дополнительных образовательных программ (за исключением дополнительных предпрофессиональных программ в области искусств)</t>
  </si>
  <si>
    <t>Мероприятие 1.1.2.2. Содержание детей</t>
  </si>
  <si>
    <t>Мероприятие 1.1.2.3. Нормативные затраты на содержание имущества</t>
  </si>
  <si>
    <t>Основное мероприятие 1.2. Обеспечение функционирования системы персонифицированного финансирования дополнительного образования детей</t>
  </si>
  <si>
    <t>Мероприятие 1.2.1. 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</si>
  <si>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Мероприятие 1.2.1.1. Предоставление субсидий бюджетным учреждениям на финансовое обеспечение муниципального задания на оказание муниципальных услуг</t>
  </si>
  <si>
    <t>Мероприятие 1.2.1.2. Предоставление грантов в форме субсидий</t>
  </si>
  <si>
    <t>Мероприятие 1.2.1.2.1. Предоставление грантов в форме субсидий бюджетным учреждениям, учредителем которых не является муниципалитет, предоставивший сертификат</t>
  </si>
  <si>
    <t>Мероприятие 1.2.1.2.2. Предоставление грантов в форме субсидий автономным учреждениям, учредителем которых не является муниципалитет, предоставивший сертификат</t>
  </si>
  <si>
    <t>Мероприятие 1.2.1.2.3. Предоставление грантов в форме субсидий, не подлежащих казначейскому сопровождению (для иных некоммерческих организаций)</t>
  </si>
  <si>
    <t>Мероприятие 1.2.1.2.4. Предоставление грантов в форме субсидий на финансовое обеспечение затрат в связи с оказанием услуг, не подлежащих казначейскому сопровождению (для коммерческих организаций)</t>
  </si>
  <si>
    <t>Мероприятие 1.2.2.1. Предоставление субсидий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</si>
  <si>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Мероприятие 1.2.2.2. Предоставление субсидий (грантов в форме субсидий)</t>
  </si>
  <si>
    <t>Мероприятие 1.2.2.2.1.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предоставляемых бюджетным учреждениям, учредителем которых не является муниципалитет, предоставивший социальный сертификат, по результатам отбора исполнителей услуг</t>
  </si>
  <si>
    <t>Мероприятие 1.2.2.2.2.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предоставляемых автономным учреждениям, учредителем которых не является муниципалитет, предоставивший социальный сертификат, по результатам отбора исполнителей услуг</t>
  </si>
  <si>
    <t>Мероприятие 1.2.2.2.3.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(для иных некоммерческих организаций)</t>
  </si>
  <si>
    <t>Мероприятие 1.2.2.2.4.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(для коммерческих организаций)</t>
  </si>
  <si>
    <t>Мероприятие 1.2.3.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персонифицированного финансирования дополнительного образования детей</t>
  </si>
  <si>
    <r>
      <t xml:space="preserve">Мероприятие 1.1.2. Оказание муниципальных услуг МБОУДО ЦРТ «Народные ремесла» </t>
    </r>
    <r>
      <rPr>
        <sz val="12"/>
        <color theme="1"/>
        <rFont val="Times New Roman"/>
        <family val="1"/>
        <charset val="204"/>
      </rPr>
      <t>в рамках исполнения муниципального социального заказа на оказание муниципальных услуг в социальной сфере</t>
    </r>
  </si>
  <si>
    <r>
      <t xml:space="preserve">Мероприятие 1.2.2. 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</t>
    </r>
    <r>
      <rPr>
        <sz val="12"/>
        <color theme="1"/>
        <rFont val="Times New Roman"/>
        <family val="1"/>
        <charset val="204"/>
      </rPr>
      <t>социальных сертификатов по направлению деятельности «реализация дополнительных образовательных программ (за исключением дополнительных предпрофессиональных программ в области искусств)»</t>
    </r>
    <r>
      <rPr>
        <sz val="12"/>
        <color rgb="FF000000"/>
        <rFont val="Times New Roman"/>
        <family val="1"/>
        <charset val="204"/>
      </rPr>
      <t xml:space="preserve"> с возможностью использования в рамках системы муниципального</t>
    </r>
    <r>
      <rPr>
        <sz val="12"/>
        <color theme="1"/>
        <rFont val="Times New Roman"/>
        <family val="1"/>
        <charset val="204"/>
      </rPr>
      <t xml:space="preserve"> социального заказа на оказание муниципальных услуг в социальной сфере</t>
    </r>
  </si>
  <si>
    <t>Мероприятие 1.3.1. Реализация мероприятий плана по подготовке муниципальных образовательных организаций к началу отопительного сезона и началу нового учебного года</t>
  </si>
  <si>
    <t>Мероприятие 1.3.2. Прочие мероприятия для создания условий для безопасного и комфортного пребывания обучающихся в МБОУДО ЦРТ «Народные ремесла», развитие материальной базы МБОУДО ЦРТ «Народные ремесла» (в том числе выполнение предписаний контрольно-надзорных органов)</t>
  </si>
  <si>
    <t>Мероприятие 1.3.3. Реализация мероприятий перечня проектов народных инициатив</t>
  </si>
  <si>
    <r>
      <t>Основное мероприятие 1.3. С</t>
    </r>
    <r>
      <rPr>
        <sz val="12"/>
        <color theme="1"/>
        <rFont val="Times New Roman"/>
        <family val="1"/>
        <charset val="204"/>
      </rPr>
      <t xml:space="preserve">оздание условий для безопасного и комфортного пребывания обучающихся в </t>
    </r>
    <r>
      <rPr>
        <sz val="12"/>
        <color rgb="FF000000"/>
        <rFont val="Times New Roman"/>
        <family val="1"/>
        <charset val="204"/>
      </rPr>
      <t>МБОУДО ЦРТ «Народные ремесла»</t>
    </r>
    <r>
      <rPr>
        <sz val="12"/>
        <color theme="1"/>
        <rFont val="Times New Roman"/>
        <family val="1"/>
        <charset val="204"/>
      </rPr>
      <t xml:space="preserve">, развитие материальной базы </t>
    </r>
    <r>
      <rPr>
        <sz val="12"/>
        <color rgb="FF000000"/>
        <rFont val="Times New Roman"/>
        <family val="1"/>
        <charset val="204"/>
      </rPr>
      <t>МБОУДО ЦРТ «Народные ремесла»</t>
    </r>
  </si>
  <si>
    <t>Итого по подпрограмме 3</t>
  </si>
  <si>
    <t>3.1</t>
  </si>
  <si>
    <t>3.1.1</t>
  </si>
  <si>
    <t>3.1.1.1</t>
  </si>
  <si>
    <t>3.1.1.2</t>
  </si>
  <si>
    <t>3.1.1.3</t>
  </si>
  <si>
    <t>3.1.2</t>
  </si>
  <si>
    <t>3.1.2.1</t>
  </si>
  <si>
    <t>3.1.2.2</t>
  </si>
  <si>
    <t>3.1.2.3</t>
  </si>
  <si>
    <t>3.2</t>
  </si>
  <si>
    <t>3.2.1</t>
  </si>
  <si>
    <t>3.2.1.1</t>
  </si>
  <si>
    <t>3.2.1.2</t>
  </si>
  <si>
    <t>3.2.1.2.1</t>
  </si>
  <si>
    <t>3.2.1.2.2</t>
  </si>
  <si>
    <t>3.2.1.2.3</t>
  </si>
  <si>
    <t>3.2.1.2.4</t>
  </si>
  <si>
    <t>3.2.2</t>
  </si>
  <si>
    <t>3.2.2.1</t>
  </si>
  <si>
    <t>3.2.2.2</t>
  </si>
  <si>
    <t>3.2.2.2.1</t>
  </si>
  <si>
    <t>3.2.2.2.2</t>
  </si>
  <si>
    <t>3.2.2.2.3</t>
  </si>
  <si>
    <t>3.2.2.2.4</t>
  </si>
  <si>
    <t>3.2.3</t>
  </si>
  <si>
    <t>3.3</t>
  </si>
  <si>
    <t>3.3.1</t>
  </si>
  <si>
    <t>3.3.2</t>
  </si>
  <si>
    <t>3.3.3</t>
  </si>
  <si>
    <t>3.4</t>
  </si>
  <si>
    <t>3.5</t>
  </si>
  <si>
    <t>4</t>
  </si>
  <si>
    <t>4.1</t>
  </si>
  <si>
    <t>4.1.1</t>
  </si>
  <si>
    <t>4.1.2</t>
  </si>
  <si>
    <t>4.1.3</t>
  </si>
  <si>
    <t>4.2</t>
  </si>
  <si>
    <t>4.3</t>
  </si>
  <si>
    <t>2.1</t>
  </si>
  <si>
    <t>2.1.1</t>
  </si>
  <si>
    <t>2.1.2</t>
  </si>
  <si>
    <t>2.1.3</t>
  </si>
  <si>
    <t>2.1.3.1</t>
  </si>
  <si>
    <t>2.1.3.2</t>
  </si>
  <si>
    <t>2.1.3.3</t>
  </si>
  <si>
    <t>2.1.3.4</t>
  </si>
  <si>
    <t>2.1.4</t>
  </si>
  <si>
    <t>2.2</t>
  </si>
  <si>
    <t>2.2.1</t>
  </si>
  <si>
    <t>2.2.2</t>
  </si>
  <si>
    <t>2.2.2.1</t>
  </si>
  <si>
    <t>2.2.3</t>
  </si>
  <si>
    <t>2.2.4</t>
  </si>
  <si>
    <t>2..2.5</t>
  </si>
  <si>
    <t>2.2.6</t>
  </si>
  <si>
    <t>2.2.7</t>
  </si>
  <si>
    <t>2.2.8</t>
  </si>
  <si>
    <t>2.2.8.1</t>
  </si>
  <si>
    <t>2.2.8.2</t>
  </si>
  <si>
    <t>2.2.9</t>
  </si>
  <si>
    <t>2.2.10</t>
  </si>
  <si>
    <t>2.2.11</t>
  </si>
  <si>
    <t>2.2.12</t>
  </si>
  <si>
    <t>2.13</t>
  </si>
  <si>
    <t>2.2.14</t>
  </si>
  <si>
    <t>2.2.14.1</t>
  </si>
  <si>
    <t>2.2.14.1.1</t>
  </si>
  <si>
    <t>2.2.14.1.2</t>
  </si>
  <si>
    <t>2.2.14.2</t>
  </si>
  <si>
    <t>2.2.14.2.1</t>
  </si>
  <si>
    <t>2.2.14.2.2</t>
  </si>
  <si>
    <t>2.2.14.3</t>
  </si>
  <si>
    <t>2.2.14.3.1</t>
  </si>
  <si>
    <t>2.2.14.3.2</t>
  </si>
  <si>
    <t>2.2.14.4</t>
  </si>
  <si>
    <t>2.2.14.4.1</t>
  </si>
  <si>
    <t>2.2.14.4.2</t>
  </si>
  <si>
    <t>2.2.14.5</t>
  </si>
  <si>
    <t>2.2.14.5.1</t>
  </si>
  <si>
    <t>2.2.14.5.2</t>
  </si>
  <si>
    <t>2.2.14.6</t>
  </si>
  <si>
    <t>2.2.14.6.1</t>
  </si>
  <si>
    <t>2.2.14.6.2</t>
  </si>
  <si>
    <t>2.2.14.7</t>
  </si>
  <si>
    <t>2.2.14.7.1</t>
  </si>
  <si>
    <t>2.2.14.7.2</t>
  </si>
  <si>
    <t>2.2.14.8</t>
  </si>
  <si>
    <t>2.2.14.8.1</t>
  </si>
  <si>
    <t>2.2.14.8.2</t>
  </si>
  <si>
    <t>2.2.15</t>
  </si>
  <si>
    <t>2.2.15.1</t>
  </si>
  <si>
    <t>2.2.15.2</t>
  </si>
  <si>
    <t>2.2.15.3</t>
  </si>
  <si>
    <t>2.2.16</t>
  </si>
  <si>
    <t>2.2.16.1</t>
  </si>
  <si>
    <t>2.2.16.1.1</t>
  </si>
  <si>
    <t>2.2.16.1.2</t>
  </si>
  <si>
    <t>2.2.16.2</t>
  </si>
  <si>
    <t>2.2.16.3</t>
  </si>
  <si>
    <t>2.2.16.3.1</t>
  </si>
  <si>
    <t>2.2.16.3.2</t>
  </si>
  <si>
    <t>2.2.16.4</t>
  </si>
  <si>
    <t>2.2.16.5</t>
  </si>
  <si>
    <t>2.2.16.6</t>
  </si>
  <si>
    <t>2.2.16.7</t>
  </si>
  <si>
    <t>2.2.16.8</t>
  </si>
  <si>
    <t>2.2.16.9</t>
  </si>
  <si>
    <t>2.2.16.9.1</t>
  </si>
  <si>
    <t>2.2.16.9.2</t>
  </si>
  <si>
    <t>2.2.16.10</t>
  </si>
  <si>
    <t>2.2.16.10.1</t>
  </si>
  <si>
    <t>2.2.16.10.2</t>
  </si>
  <si>
    <t>2.2.16.11</t>
  </si>
  <si>
    <t>2.2.16.11.1</t>
  </si>
  <si>
    <t>2.2.16.11.2</t>
  </si>
  <si>
    <t>2.2.16.12</t>
  </si>
  <si>
    <t>2.2.16.12.1</t>
  </si>
  <si>
    <t>2.2.16.12.2</t>
  </si>
  <si>
    <t>2.2.16.13</t>
  </si>
  <si>
    <t>2.2.16.13.1</t>
  </si>
  <si>
    <t>2.2.16.13.2</t>
  </si>
  <si>
    <t>2.2.16.14</t>
  </si>
  <si>
    <t>2.2.16.14.1</t>
  </si>
  <si>
    <t>2.2.16.14.2</t>
  </si>
  <si>
    <t>2.2.16.15</t>
  </si>
  <si>
    <t>2.2.16.15.1</t>
  </si>
  <si>
    <t>2.2.16.15.2</t>
  </si>
  <si>
    <t>2.2.16.16</t>
  </si>
  <si>
    <t>2.2.16.16.1</t>
  </si>
  <si>
    <t>2.2.16.16.2</t>
  </si>
  <si>
    <t>2.2.17</t>
  </si>
  <si>
    <t>2.2.18</t>
  </si>
  <si>
    <t>2.2.19</t>
  </si>
  <si>
    <t>2.2.20</t>
  </si>
  <si>
    <t>2.2.21</t>
  </si>
  <si>
    <t>2.2.22</t>
  </si>
  <si>
    <t>2.2.22.1</t>
  </si>
  <si>
    <t>2.2.22.2</t>
  </si>
  <si>
    <t>2.2.23</t>
  </si>
  <si>
    <t>2.2.24</t>
  </si>
  <si>
    <t>2.2.25</t>
  </si>
  <si>
    <t>2.2.26</t>
  </si>
  <si>
    <t>2.2.27</t>
  </si>
  <si>
    <t>2.2.28</t>
  </si>
  <si>
    <t>2.3</t>
  </si>
  <si>
    <t>2.4</t>
  </si>
  <si>
    <t>2.4.1</t>
  </si>
  <si>
    <t>2.5</t>
  </si>
  <si>
    <t>Мероприятие 1.1.6.1. Организация мероприятий различных уровней в сфере образования</t>
  </si>
  <si>
    <t>3.6</t>
  </si>
  <si>
    <t>5.5</t>
  </si>
  <si>
    <t>4.4</t>
  </si>
  <si>
    <t>5</t>
  </si>
  <si>
    <t>5.1</t>
  </si>
  <si>
    <t>5.1.1</t>
  </si>
  <si>
    <t>5.1.2</t>
  </si>
  <si>
    <t>5.1.3</t>
  </si>
  <si>
    <t>5.1.4</t>
  </si>
  <si>
    <t>5.1.5</t>
  </si>
  <si>
    <t>5.1.6</t>
  </si>
  <si>
    <t>5.1.6.1</t>
  </si>
  <si>
    <t>5.1.6.2</t>
  </si>
  <si>
    <t>5.1.6.3</t>
  </si>
  <si>
    <t>5.1.6.4</t>
  </si>
  <si>
    <t>5.1.6.5</t>
  </si>
  <si>
    <t>5.2</t>
  </si>
  <si>
    <t>5.2.1</t>
  </si>
  <si>
    <t>5.2.2</t>
  </si>
  <si>
    <t>5.2.3</t>
  </si>
  <si>
    <t>5.3</t>
  </si>
  <si>
    <t>5.4</t>
  </si>
  <si>
    <t>6</t>
  </si>
  <si>
    <t>6.1</t>
  </si>
  <si>
    <t>6.2</t>
  </si>
  <si>
    <t>Недофинансирование расходов на содержание обучающихся в дошкольных образовательных организациях</t>
  </si>
  <si>
    <t>Недофинансирование расходов за присмотр и уход детей льготных категорий</t>
  </si>
  <si>
    <t>Недофинансирование расходов за присмотр и уход детей  детей граждан принимающих участие в СВО</t>
  </si>
  <si>
    <t xml:space="preserve">Вследствие снижения среднефактической посещаемости по сравнению с запланированным значением уменьшился объем родительской платы за присмотр и уход </t>
  </si>
  <si>
    <t xml:space="preserve">Недофинансирование расходов на реализацию мероприятий, предусмотренных планом подготовки образовательных учреждений к началу учебного года и началу отопительного сезона </t>
  </si>
  <si>
    <t>Недофинансирование расходов на содержание обучающихся в общеобразовательных организациях</t>
  </si>
  <si>
    <t>По одному из контрактов внесена предоплата 80%</t>
  </si>
  <si>
    <t>Недофинансирование расходов на двухразовое питание  обучающихся в общеобразовательных организациях имеющих статус дети - инвалиды</t>
  </si>
  <si>
    <t>Недофинансирование расходов на двухразовое питание  обучающихся в общеобразовательных организациях имеющих статус ОВЗ</t>
  </si>
  <si>
    <t>Недофинансирование расходов на   бесплатное питание  оотдельных категорий обучающихся</t>
  </si>
  <si>
    <t>Недофинансирование расходов наобеспечение бесплатным питьевым молоком обучающихся 1 - 4 классов муниципальных общеобразовательных организаций</t>
  </si>
  <si>
    <t>Недофинансирование расходов на   бесплатное питание  оотдельных категорий обучающихся пребывающих на полном государственном обеспечении в организациях социального обслуживания</t>
  </si>
  <si>
    <t>Недофинансирование расходов</t>
  </si>
  <si>
    <t>Мероприятие 1.2.16.1. Капитальный ремонт здания МОБУ СОШ № 2 р.п. Октябрьский по адресу: Иркутская область, Чунский район, р.п. Октябрьский, ул. Октябрьская, д.33  в том числе ликвидация последствий чрезвычайной ситуации, вызванных паводковым наводнением в июне 2019 года на территории Октябрьского муниципального образования
(второй этап)</t>
  </si>
  <si>
    <t xml:space="preserve">Мероприятие 1.2.16.1.2. Осуществление авторского надзора на объекте «Капитальный ремонт здания школы МОБУ СОШ № 2 р.п. Октябрьский по адресу: Иркутская область, Чунский район, р.п. Октябрьский, ул.Октябрьская, 33, в том числе ликвидация последствий чрезвычайной ситуации,
вызванных паводковым наводнением в июне 2019 года на территории Октябрьского муниципального образования
(второй этап)»
</t>
  </si>
  <si>
    <t xml:space="preserve">Мероприятие 1.2.16.1.1. Капитальный ремонт здания школы МОБУ СОШ № 2 р.п. Октябрьский по адресу: Иркутская область, Чунский район, р.п. Октябрьский, ул.Октябрьская, 33, в том числе ликвидация последствий чрезвычайной ситуации,
вызванных паводковым наводнением в июне 2019 года на территории Октябрьского муниципального образования
(второй этап)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</si>
</sst>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vertical="center" wrapText="1"/>
    </xf>
    <xf numFmtId="9" fontId="1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0"/>
  <sheetViews>
    <sheetView tabSelected="1" zoomScale="90" zoomScaleNormal="90" zoomScaleSheetLayoutView="80" workbookViewId="0">
      <pane ySplit="7" topLeftCell="A476" activePane="bottomLeft" state="frozen"/>
      <selection pane="bottomLeft" activeCell="K480" sqref="K480"/>
    </sheetView>
  </sheetViews>
  <sheetFormatPr defaultRowHeight="15.75" x14ac:dyDescent="0.25"/>
  <cols>
    <col min="1" max="1" width="14.140625" style="12" customWidth="1"/>
    <col min="2" max="2" width="46.85546875" style="12" customWidth="1"/>
    <col min="3" max="3" width="31.5703125" style="12" customWidth="1"/>
    <col min="4" max="4" width="16.5703125" style="12" customWidth="1"/>
    <col min="5" max="5" width="15.7109375" style="12" customWidth="1"/>
    <col min="6" max="6" width="18.28515625" style="12" customWidth="1"/>
    <col min="7" max="7" width="39.42578125" style="12" customWidth="1"/>
    <col min="8" max="16384" width="9.140625" style="12"/>
  </cols>
  <sheetData>
    <row r="1" spans="1:7" x14ac:dyDescent="0.25">
      <c r="A1" s="61" t="s">
        <v>36</v>
      </c>
      <c r="B1" s="61"/>
      <c r="C1" s="61"/>
      <c r="D1" s="61"/>
      <c r="E1" s="61"/>
      <c r="F1" s="61"/>
      <c r="G1" s="61"/>
    </row>
    <row r="2" spans="1:7" x14ac:dyDescent="0.25">
      <c r="A2" s="61" t="s">
        <v>37</v>
      </c>
      <c r="B2" s="61"/>
      <c r="C2" s="61"/>
      <c r="D2" s="61"/>
      <c r="E2" s="61"/>
      <c r="F2" s="61"/>
      <c r="G2" s="61"/>
    </row>
    <row r="3" spans="1:7" x14ac:dyDescent="0.25">
      <c r="A3" s="61" t="s">
        <v>79</v>
      </c>
      <c r="B3" s="61"/>
      <c r="C3" s="61"/>
      <c r="D3" s="61"/>
      <c r="E3" s="61"/>
      <c r="F3" s="61"/>
      <c r="G3" s="61"/>
    </row>
    <row r="4" spans="1:7" x14ac:dyDescent="0.25">
      <c r="A4" s="61" t="s">
        <v>96</v>
      </c>
      <c r="B4" s="61"/>
      <c r="C4" s="61"/>
      <c r="D4" s="61"/>
      <c r="E4" s="61"/>
      <c r="F4" s="61"/>
      <c r="G4" s="61"/>
    </row>
    <row r="5" spans="1:7" ht="29.25" customHeight="1" x14ac:dyDescent="0.25">
      <c r="A5" s="60" t="s">
        <v>0</v>
      </c>
      <c r="B5" s="60" t="s">
        <v>1</v>
      </c>
      <c r="C5" s="60" t="s">
        <v>2</v>
      </c>
      <c r="D5" s="60" t="s">
        <v>3</v>
      </c>
      <c r="E5" s="60"/>
      <c r="F5" s="60" t="s">
        <v>4</v>
      </c>
      <c r="G5" s="60" t="s">
        <v>5</v>
      </c>
    </row>
    <row r="6" spans="1:7" x14ac:dyDescent="0.25">
      <c r="A6" s="60"/>
      <c r="B6" s="60"/>
      <c r="C6" s="60"/>
      <c r="D6" s="13" t="s">
        <v>6</v>
      </c>
      <c r="E6" s="13" t="s">
        <v>7</v>
      </c>
      <c r="F6" s="60"/>
      <c r="G6" s="60"/>
    </row>
    <row r="7" spans="1:7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</row>
    <row r="8" spans="1:7" x14ac:dyDescent="0.25">
      <c r="A8" s="13">
        <v>1</v>
      </c>
      <c r="B8" s="60" t="s">
        <v>8</v>
      </c>
      <c r="C8" s="60"/>
      <c r="D8" s="60"/>
      <c r="E8" s="60"/>
      <c r="F8" s="60"/>
      <c r="G8" s="60"/>
    </row>
    <row r="9" spans="1:7" ht="16.5" customHeight="1" x14ac:dyDescent="0.25">
      <c r="A9" s="49" t="s">
        <v>97</v>
      </c>
      <c r="B9" s="59" t="s">
        <v>98</v>
      </c>
      <c r="C9" s="1" t="s">
        <v>9</v>
      </c>
      <c r="D9" s="2">
        <f>D10+D11+D12</f>
        <v>383124.848</v>
      </c>
      <c r="E9" s="2">
        <f>E10+E11+E12</f>
        <v>374930.64500000002</v>
      </c>
      <c r="F9" s="14">
        <f>E9/D9</f>
        <v>0.97861218596816257</v>
      </c>
      <c r="G9" s="13" t="s">
        <v>136</v>
      </c>
    </row>
    <row r="10" spans="1:7" ht="20.25" customHeight="1" x14ac:dyDescent="0.25">
      <c r="A10" s="49"/>
      <c r="B10" s="59"/>
      <c r="C10" s="1" t="s">
        <v>94</v>
      </c>
      <c r="D10" s="2">
        <f>D15+D16+D18+D19</f>
        <v>26139.394</v>
      </c>
      <c r="E10" s="2">
        <f>E15+E16+E18+E19</f>
        <v>21086.602999999996</v>
      </c>
      <c r="F10" s="15">
        <f t="shared" ref="F10:F69" si="0">E10/D10</f>
        <v>0.80669823485578873</v>
      </c>
      <c r="G10" s="13" t="s">
        <v>136</v>
      </c>
    </row>
    <row r="11" spans="1:7" ht="33" customHeight="1" x14ac:dyDescent="0.25">
      <c r="A11" s="49"/>
      <c r="B11" s="59"/>
      <c r="C11" s="1" t="s">
        <v>10</v>
      </c>
      <c r="D11" s="2">
        <f>D13</f>
        <v>327690.90000000002</v>
      </c>
      <c r="E11" s="2">
        <f>E13</f>
        <v>326750.97100000002</v>
      </c>
      <c r="F11" s="15">
        <f t="shared" si="0"/>
        <v>0.99713165974398432</v>
      </c>
      <c r="G11" s="13" t="s">
        <v>136</v>
      </c>
    </row>
    <row r="12" spans="1:7" x14ac:dyDescent="0.25">
      <c r="A12" s="49"/>
      <c r="B12" s="59"/>
      <c r="C12" s="1" t="s">
        <v>12</v>
      </c>
      <c r="D12" s="2">
        <f>D17</f>
        <v>29294.554</v>
      </c>
      <c r="E12" s="2">
        <f>E17</f>
        <v>27093.071</v>
      </c>
      <c r="F12" s="15">
        <f t="shared" si="0"/>
        <v>0.92485009329720469</v>
      </c>
      <c r="G12" s="13" t="s">
        <v>136</v>
      </c>
    </row>
    <row r="13" spans="1:7" ht="47.25" customHeight="1" x14ac:dyDescent="0.25">
      <c r="A13" s="9" t="s">
        <v>99</v>
      </c>
      <c r="B13" s="10" t="s">
        <v>13</v>
      </c>
      <c r="C13" s="1" t="s">
        <v>10</v>
      </c>
      <c r="D13" s="2">
        <v>327690.90000000002</v>
      </c>
      <c r="E13" s="3">
        <v>326750.97100000002</v>
      </c>
      <c r="F13" s="15">
        <f t="shared" si="0"/>
        <v>0.99713165974398432</v>
      </c>
      <c r="G13" s="13" t="s">
        <v>136</v>
      </c>
    </row>
    <row r="14" spans="1:7" x14ac:dyDescent="0.25">
      <c r="A14" s="49" t="s">
        <v>100</v>
      </c>
      <c r="B14" s="59" t="s">
        <v>14</v>
      </c>
      <c r="C14" s="1" t="s">
        <v>9</v>
      </c>
      <c r="D14" s="2">
        <f>D15+D16+D17</f>
        <v>31190.966</v>
      </c>
      <c r="E14" s="2">
        <f>E15+E16+E17</f>
        <v>28517.169000000002</v>
      </c>
      <c r="F14" s="15">
        <f t="shared" si="0"/>
        <v>0.91427655687226872</v>
      </c>
      <c r="G14" s="13" t="s">
        <v>136</v>
      </c>
    </row>
    <row r="15" spans="1:7" ht="63" customHeight="1" x14ac:dyDescent="0.25">
      <c r="A15" s="49"/>
      <c r="B15" s="59"/>
      <c r="C15" s="1" t="s">
        <v>127</v>
      </c>
      <c r="D15" s="2">
        <v>854.63</v>
      </c>
      <c r="E15" s="3">
        <v>675.4</v>
      </c>
      <c r="F15" s="15">
        <f t="shared" si="0"/>
        <v>0.79028351450335232</v>
      </c>
      <c r="G15" s="16" t="s">
        <v>426</v>
      </c>
    </row>
    <row r="16" spans="1:7" ht="62.25" customHeight="1" x14ac:dyDescent="0.25">
      <c r="A16" s="49"/>
      <c r="B16" s="59"/>
      <c r="C16" s="1" t="s">
        <v>128</v>
      </c>
      <c r="D16" s="2">
        <v>1041.7819999999999</v>
      </c>
      <c r="E16" s="3">
        <v>748.69799999999998</v>
      </c>
      <c r="F16" s="15">
        <f t="shared" si="0"/>
        <v>0.7186705088012656</v>
      </c>
      <c r="G16" s="16" t="s">
        <v>427</v>
      </c>
    </row>
    <row r="17" spans="1:7" ht="94.5" x14ac:dyDescent="0.25">
      <c r="A17" s="49"/>
      <c r="B17" s="59"/>
      <c r="C17" s="1" t="s">
        <v>12</v>
      </c>
      <c r="D17" s="2">
        <v>29294.554</v>
      </c>
      <c r="E17" s="3">
        <v>27093.071</v>
      </c>
      <c r="F17" s="15">
        <f t="shared" si="0"/>
        <v>0.92485009329720469</v>
      </c>
      <c r="G17" s="11" t="s">
        <v>428</v>
      </c>
    </row>
    <row r="18" spans="1:7" ht="68.25" customHeight="1" x14ac:dyDescent="0.25">
      <c r="A18" s="9" t="s">
        <v>101</v>
      </c>
      <c r="B18" s="10" t="s">
        <v>15</v>
      </c>
      <c r="C18" s="1" t="s">
        <v>94</v>
      </c>
      <c r="D18" s="2">
        <v>18613.598999999998</v>
      </c>
      <c r="E18" s="17">
        <v>14973.281999999999</v>
      </c>
      <c r="F18" s="15">
        <f t="shared" si="0"/>
        <v>0.80442702134068755</v>
      </c>
      <c r="G18" s="11" t="s">
        <v>425</v>
      </c>
    </row>
    <row r="19" spans="1:7" ht="64.5" customHeight="1" x14ac:dyDescent="0.25">
      <c r="A19" s="9" t="s">
        <v>102</v>
      </c>
      <c r="B19" s="10" t="s">
        <v>16</v>
      </c>
      <c r="C19" s="1" t="s">
        <v>94</v>
      </c>
      <c r="D19" s="2">
        <v>5629.3829999999998</v>
      </c>
      <c r="E19" s="17">
        <v>4689.223</v>
      </c>
      <c r="F19" s="15">
        <f t="shared" si="0"/>
        <v>0.83299057818592204</v>
      </c>
      <c r="G19" s="16" t="s">
        <v>425</v>
      </c>
    </row>
    <row r="20" spans="1:7" ht="21.75" customHeight="1" x14ac:dyDescent="0.25">
      <c r="A20" s="49" t="s">
        <v>103</v>
      </c>
      <c r="B20" s="59" t="s">
        <v>133</v>
      </c>
      <c r="C20" s="1" t="s">
        <v>9</v>
      </c>
      <c r="D20" s="2">
        <f>SUM(D21+D22)</f>
        <v>8783.6090000000004</v>
      </c>
      <c r="E20" s="2">
        <f>SUM(E21+E22)</f>
        <v>8557.8970000000008</v>
      </c>
      <c r="F20" s="15">
        <f t="shared" si="0"/>
        <v>0.97430304559321801</v>
      </c>
      <c r="G20" s="13" t="s">
        <v>136</v>
      </c>
    </row>
    <row r="21" spans="1:7" ht="29.25" customHeight="1" x14ac:dyDescent="0.25">
      <c r="A21" s="49"/>
      <c r="B21" s="59"/>
      <c r="C21" s="1" t="s">
        <v>94</v>
      </c>
      <c r="D21" s="2">
        <f>D23+D24+D25+D27+D36+D39</f>
        <v>4238.6730000000007</v>
      </c>
      <c r="E21" s="2">
        <f>E23+E24+E25+E27+E36+E39</f>
        <v>4012.96</v>
      </c>
      <c r="F21" s="15">
        <f t="shared" si="0"/>
        <v>0.94674913587342058</v>
      </c>
      <c r="G21" s="13" t="s">
        <v>136</v>
      </c>
    </row>
    <row r="22" spans="1:7" ht="39.75" customHeight="1" x14ac:dyDescent="0.25">
      <c r="A22" s="49"/>
      <c r="B22" s="59"/>
      <c r="C22" s="1" t="s">
        <v>10</v>
      </c>
      <c r="D22" s="2">
        <f>D28+D40</f>
        <v>4544.9359999999997</v>
      </c>
      <c r="E22" s="2">
        <f>E28+E40</f>
        <v>4544.9369999999999</v>
      </c>
      <c r="F22" s="15">
        <f t="shared" si="0"/>
        <v>1.0000002200251006</v>
      </c>
      <c r="G22" s="13" t="s">
        <v>136</v>
      </c>
    </row>
    <row r="23" spans="1:7" ht="96.75" customHeight="1" x14ac:dyDescent="0.25">
      <c r="A23" s="9" t="s">
        <v>104</v>
      </c>
      <c r="B23" s="10" t="s">
        <v>17</v>
      </c>
      <c r="C23" s="1" t="s">
        <v>94</v>
      </c>
      <c r="D23" s="2">
        <v>3392.4360000000001</v>
      </c>
      <c r="E23" s="2">
        <v>3166.7240000000002</v>
      </c>
      <c r="F23" s="15">
        <f t="shared" si="0"/>
        <v>0.93346609928676616</v>
      </c>
      <c r="G23" s="11" t="s">
        <v>429</v>
      </c>
    </row>
    <row r="24" spans="1:7" ht="165" customHeight="1" x14ac:dyDescent="0.25">
      <c r="A24" s="9" t="s">
        <v>105</v>
      </c>
      <c r="B24" s="11" t="s">
        <v>18</v>
      </c>
      <c r="C24" s="1" t="s">
        <v>94</v>
      </c>
      <c r="D24" s="2">
        <v>0</v>
      </c>
      <c r="E24" s="3">
        <v>0</v>
      </c>
      <c r="F24" s="15" t="s">
        <v>136</v>
      </c>
      <c r="G24" s="13" t="s">
        <v>136</v>
      </c>
    </row>
    <row r="25" spans="1:7" ht="105.75" customHeight="1" x14ac:dyDescent="0.25">
      <c r="A25" s="9" t="s">
        <v>106</v>
      </c>
      <c r="B25" s="10" t="s">
        <v>19</v>
      </c>
      <c r="C25" s="1" t="s">
        <v>94</v>
      </c>
      <c r="D25" s="2">
        <v>0</v>
      </c>
      <c r="E25" s="3">
        <v>0</v>
      </c>
      <c r="F25" s="15" t="s">
        <v>136</v>
      </c>
      <c r="G25" s="13" t="s">
        <v>136</v>
      </c>
    </row>
    <row r="26" spans="1:7" ht="16.5" customHeight="1" x14ac:dyDescent="0.25">
      <c r="A26" s="45" t="s">
        <v>107</v>
      </c>
      <c r="B26" s="35" t="s">
        <v>20</v>
      </c>
      <c r="C26" s="1" t="s">
        <v>9</v>
      </c>
      <c r="D26" s="2">
        <f>D27+D28</f>
        <v>5049.9299999999994</v>
      </c>
      <c r="E26" s="2">
        <f>E27+E28</f>
        <v>5049.93</v>
      </c>
      <c r="F26" s="15">
        <f t="shared" si="0"/>
        <v>1.0000000000000002</v>
      </c>
      <c r="G26" s="13" t="s">
        <v>136</v>
      </c>
    </row>
    <row r="27" spans="1:7" ht="21.75" customHeight="1" x14ac:dyDescent="0.25">
      <c r="A27" s="46"/>
      <c r="B27" s="36"/>
      <c r="C27" s="1" t="s">
        <v>94</v>
      </c>
      <c r="D27" s="2">
        <f>D30</f>
        <v>504.99400000000003</v>
      </c>
      <c r="E27" s="2">
        <f>E30</f>
        <v>504.99299999999999</v>
      </c>
      <c r="F27" s="15">
        <f t="shared" si="0"/>
        <v>0.99999801977845271</v>
      </c>
      <c r="G27" s="13" t="s">
        <v>136</v>
      </c>
    </row>
    <row r="28" spans="1:7" ht="33.75" customHeight="1" x14ac:dyDescent="0.25">
      <c r="A28" s="46"/>
      <c r="B28" s="36"/>
      <c r="C28" s="1" t="s">
        <v>10</v>
      </c>
      <c r="D28" s="2">
        <f>D31</f>
        <v>4544.9359999999997</v>
      </c>
      <c r="E28" s="2">
        <f>E31</f>
        <v>4544.9369999999999</v>
      </c>
      <c r="F28" s="15">
        <f t="shared" si="0"/>
        <v>1.0000002200251006</v>
      </c>
      <c r="G28" s="13" t="s">
        <v>136</v>
      </c>
    </row>
    <row r="29" spans="1:7" ht="18" customHeight="1" x14ac:dyDescent="0.25">
      <c r="A29" s="46"/>
      <c r="B29" s="36"/>
      <c r="C29" s="1" t="s">
        <v>9</v>
      </c>
      <c r="D29" s="2">
        <f>D30+D31</f>
        <v>5049.9299999999994</v>
      </c>
      <c r="E29" s="2">
        <f>E30+E31</f>
        <v>5049.93</v>
      </c>
      <c r="F29" s="15">
        <f t="shared" si="0"/>
        <v>1.0000000000000002</v>
      </c>
      <c r="G29" s="13" t="s">
        <v>136</v>
      </c>
    </row>
    <row r="30" spans="1:7" x14ac:dyDescent="0.25">
      <c r="A30" s="46"/>
      <c r="B30" s="36"/>
      <c r="C30" s="1" t="s">
        <v>94</v>
      </c>
      <c r="D30" s="2">
        <v>504.99400000000003</v>
      </c>
      <c r="E30" s="2">
        <v>504.99299999999999</v>
      </c>
      <c r="F30" s="15">
        <f t="shared" si="0"/>
        <v>0.99999801977845271</v>
      </c>
      <c r="G30" s="13" t="s">
        <v>136</v>
      </c>
    </row>
    <row r="31" spans="1:7" ht="20.25" customHeight="1" x14ac:dyDescent="0.25">
      <c r="A31" s="46"/>
      <c r="B31" s="36"/>
      <c r="C31" s="1" t="s">
        <v>10</v>
      </c>
      <c r="D31" s="2">
        <v>4544.9359999999997</v>
      </c>
      <c r="E31" s="2">
        <v>4544.9369999999999</v>
      </c>
      <c r="F31" s="15">
        <f t="shared" si="0"/>
        <v>1.0000002200251006</v>
      </c>
      <c r="G31" s="13" t="s">
        <v>136</v>
      </c>
    </row>
    <row r="32" spans="1:7" x14ac:dyDescent="0.25">
      <c r="A32" s="46"/>
      <c r="B32" s="36"/>
      <c r="C32" s="1" t="s">
        <v>9</v>
      </c>
      <c r="D32" s="2">
        <v>0</v>
      </c>
      <c r="E32" s="2">
        <v>0</v>
      </c>
      <c r="F32" s="15" t="s">
        <v>136</v>
      </c>
      <c r="G32" s="13" t="s">
        <v>136</v>
      </c>
    </row>
    <row r="33" spans="1:7" x14ac:dyDescent="0.25">
      <c r="A33" s="46"/>
      <c r="B33" s="36"/>
      <c r="C33" s="1" t="s">
        <v>94</v>
      </c>
      <c r="D33" s="2">
        <v>0</v>
      </c>
      <c r="E33" s="2">
        <v>0</v>
      </c>
      <c r="F33" s="15" t="s">
        <v>136</v>
      </c>
      <c r="G33" s="13" t="s">
        <v>136</v>
      </c>
    </row>
    <row r="34" spans="1:7" ht="21" customHeight="1" x14ac:dyDescent="0.25">
      <c r="A34" s="47"/>
      <c r="B34" s="37"/>
      <c r="C34" s="1" t="s">
        <v>10</v>
      </c>
      <c r="D34" s="2">
        <v>0</v>
      </c>
      <c r="E34" s="2">
        <v>0</v>
      </c>
      <c r="F34" s="15" t="s">
        <v>136</v>
      </c>
      <c r="G34" s="13" t="s">
        <v>136</v>
      </c>
    </row>
    <row r="35" spans="1:7" ht="39.75" customHeight="1" x14ac:dyDescent="0.25">
      <c r="A35" s="45" t="s">
        <v>108</v>
      </c>
      <c r="B35" s="62" t="s">
        <v>21</v>
      </c>
      <c r="C35" s="1" t="s">
        <v>9</v>
      </c>
      <c r="D35" s="2">
        <f>D36+D37</f>
        <v>341.24299999999999</v>
      </c>
      <c r="E35" s="2">
        <f>E36+E37</f>
        <v>341.24299999999999</v>
      </c>
      <c r="F35" s="15">
        <f t="shared" si="0"/>
        <v>1</v>
      </c>
      <c r="G35" s="13" t="s">
        <v>136</v>
      </c>
    </row>
    <row r="36" spans="1:7" ht="28.5" customHeight="1" x14ac:dyDescent="0.25">
      <c r="A36" s="46"/>
      <c r="B36" s="63"/>
      <c r="C36" s="1" t="s">
        <v>94</v>
      </c>
      <c r="D36" s="2">
        <v>341.24299999999999</v>
      </c>
      <c r="E36" s="2">
        <v>341.24299999999999</v>
      </c>
      <c r="F36" s="15">
        <f t="shared" si="0"/>
        <v>1</v>
      </c>
      <c r="G36" s="13" t="s">
        <v>136</v>
      </c>
    </row>
    <row r="37" spans="1:7" ht="30.75" customHeight="1" x14ac:dyDescent="0.25">
      <c r="A37" s="47"/>
      <c r="B37" s="64"/>
      <c r="C37" s="1" t="s">
        <v>94</v>
      </c>
      <c r="D37" s="2">
        <v>0</v>
      </c>
      <c r="E37" s="2">
        <v>0</v>
      </c>
      <c r="F37" s="15" t="s">
        <v>136</v>
      </c>
      <c r="G37" s="13" t="s">
        <v>136</v>
      </c>
    </row>
    <row r="38" spans="1:7" ht="18" customHeight="1" x14ac:dyDescent="0.25">
      <c r="A38" s="58" t="s">
        <v>109</v>
      </c>
      <c r="B38" s="43" t="s">
        <v>110</v>
      </c>
      <c r="C38" s="1" t="s">
        <v>9</v>
      </c>
      <c r="D38" s="2">
        <f>D39+D40</f>
        <v>0</v>
      </c>
      <c r="E38" s="2">
        <f>E39+E40</f>
        <v>0</v>
      </c>
      <c r="F38" s="15" t="s">
        <v>136</v>
      </c>
      <c r="G38" s="13" t="s">
        <v>136</v>
      </c>
    </row>
    <row r="39" spans="1:7" x14ac:dyDescent="0.25">
      <c r="A39" s="58"/>
      <c r="B39" s="43"/>
      <c r="C39" s="1" t="s">
        <v>94</v>
      </c>
      <c r="D39" s="2">
        <v>0</v>
      </c>
      <c r="E39" s="2">
        <v>0</v>
      </c>
      <c r="F39" s="15" t="s">
        <v>136</v>
      </c>
      <c r="G39" s="13" t="s">
        <v>136</v>
      </c>
    </row>
    <row r="40" spans="1:7" ht="20.25" customHeight="1" x14ac:dyDescent="0.25">
      <c r="A40" s="58"/>
      <c r="B40" s="43"/>
      <c r="C40" s="1" t="s">
        <v>10</v>
      </c>
      <c r="D40" s="2">
        <v>0</v>
      </c>
      <c r="E40" s="2">
        <v>0</v>
      </c>
      <c r="F40" s="15" t="s">
        <v>136</v>
      </c>
      <c r="G40" s="13" t="s">
        <v>136</v>
      </c>
    </row>
    <row r="41" spans="1:7" ht="24" customHeight="1" x14ac:dyDescent="0.25">
      <c r="A41" s="58" t="s">
        <v>111</v>
      </c>
      <c r="B41" s="43" t="s">
        <v>112</v>
      </c>
      <c r="C41" s="1" t="s">
        <v>9</v>
      </c>
      <c r="D41" s="2">
        <v>0</v>
      </c>
      <c r="E41" s="2">
        <v>0</v>
      </c>
      <c r="F41" s="15" t="s">
        <v>136</v>
      </c>
      <c r="G41" s="13" t="s">
        <v>136</v>
      </c>
    </row>
    <row r="42" spans="1:7" x14ac:dyDescent="0.25">
      <c r="A42" s="58"/>
      <c r="B42" s="43"/>
      <c r="C42" s="1" t="s">
        <v>94</v>
      </c>
      <c r="D42" s="2">
        <v>0</v>
      </c>
      <c r="E42" s="2">
        <v>0</v>
      </c>
      <c r="F42" s="15" t="s">
        <v>136</v>
      </c>
      <c r="G42" s="13" t="s">
        <v>136</v>
      </c>
    </row>
    <row r="43" spans="1:7" ht="18.75" customHeight="1" x14ac:dyDescent="0.25">
      <c r="A43" s="58"/>
      <c r="B43" s="43"/>
      <c r="C43" s="1" t="s">
        <v>10</v>
      </c>
      <c r="D43" s="2">
        <v>0</v>
      </c>
      <c r="E43" s="2">
        <v>0</v>
      </c>
      <c r="F43" s="15" t="s">
        <v>136</v>
      </c>
      <c r="G43" s="13" t="s">
        <v>136</v>
      </c>
    </row>
    <row r="44" spans="1:7" ht="24" customHeight="1" x14ac:dyDescent="0.25">
      <c r="A44" s="58" t="s">
        <v>113</v>
      </c>
      <c r="B44" s="43" t="s">
        <v>114</v>
      </c>
      <c r="C44" s="1" t="s">
        <v>9</v>
      </c>
      <c r="D44" s="2">
        <v>0</v>
      </c>
      <c r="E44" s="2">
        <v>0</v>
      </c>
      <c r="F44" s="15" t="s">
        <v>136</v>
      </c>
      <c r="G44" s="13" t="s">
        <v>136</v>
      </c>
    </row>
    <row r="45" spans="1:7" ht="27.75" customHeight="1" x14ac:dyDescent="0.25">
      <c r="A45" s="58"/>
      <c r="B45" s="43"/>
      <c r="C45" s="1" t="s">
        <v>94</v>
      </c>
      <c r="D45" s="2">
        <v>0</v>
      </c>
      <c r="E45" s="2">
        <v>0</v>
      </c>
      <c r="F45" s="15" t="s">
        <v>136</v>
      </c>
      <c r="G45" s="13" t="s">
        <v>136</v>
      </c>
    </row>
    <row r="46" spans="1:7" ht="30" customHeight="1" x14ac:dyDescent="0.25">
      <c r="A46" s="58"/>
      <c r="B46" s="43"/>
      <c r="C46" s="1" t="s">
        <v>10</v>
      </c>
      <c r="D46" s="2">
        <v>0</v>
      </c>
      <c r="E46" s="2">
        <v>0</v>
      </c>
      <c r="F46" s="15" t="s">
        <v>136</v>
      </c>
      <c r="G46" s="13" t="s">
        <v>136</v>
      </c>
    </row>
    <row r="47" spans="1:7" ht="19.5" customHeight="1" x14ac:dyDescent="0.25">
      <c r="A47" s="58" t="s">
        <v>115</v>
      </c>
      <c r="B47" s="43" t="s">
        <v>116</v>
      </c>
      <c r="C47" s="1" t="s">
        <v>9</v>
      </c>
      <c r="D47" s="2">
        <v>0</v>
      </c>
      <c r="E47" s="2">
        <v>0</v>
      </c>
      <c r="F47" s="15" t="s">
        <v>136</v>
      </c>
      <c r="G47" s="13" t="s">
        <v>136</v>
      </c>
    </row>
    <row r="48" spans="1:7" ht="30" customHeight="1" x14ac:dyDescent="0.25">
      <c r="A48" s="58"/>
      <c r="B48" s="43"/>
      <c r="C48" s="1" t="s">
        <v>94</v>
      </c>
      <c r="D48" s="2">
        <v>0</v>
      </c>
      <c r="E48" s="2">
        <v>0</v>
      </c>
      <c r="F48" s="15" t="s">
        <v>136</v>
      </c>
      <c r="G48" s="13" t="s">
        <v>136</v>
      </c>
    </row>
    <row r="49" spans="1:7" ht="32.25" customHeight="1" x14ac:dyDescent="0.25">
      <c r="A49" s="58"/>
      <c r="B49" s="43"/>
      <c r="C49" s="1" t="s">
        <v>10</v>
      </c>
      <c r="D49" s="2">
        <v>0</v>
      </c>
      <c r="E49" s="2">
        <v>0</v>
      </c>
      <c r="F49" s="15" t="s">
        <v>136</v>
      </c>
      <c r="G49" s="13" t="s">
        <v>136</v>
      </c>
    </row>
    <row r="50" spans="1:7" ht="22.5" customHeight="1" x14ac:dyDescent="0.25">
      <c r="A50" s="58" t="s">
        <v>117</v>
      </c>
      <c r="B50" s="43" t="s">
        <v>118</v>
      </c>
      <c r="C50" s="1" t="s">
        <v>9</v>
      </c>
      <c r="D50" s="2">
        <v>0</v>
      </c>
      <c r="E50" s="2">
        <v>0</v>
      </c>
      <c r="F50" s="15" t="s">
        <v>136</v>
      </c>
      <c r="G50" s="13" t="s">
        <v>136</v>
      </c>
    </row>
    <row r="51" spans="1:7" ht="26.25" customHeight="1" x14ac:dyDescent="0.25">
      <c r="A51" s="58"/>
      <c r="B51" s="43"/>
      <c r="C51" s="1" t="s">
        <v>94</v>
      </c>
      <c r="D51" s="2">
        <v>0</v>
      </c>
      <c r="E51" s="2">
        <v>0</v>
      </c>
      <c r="F51" s="15" t="s">
        <v>136</v>
      </c>
      <c r="G51" s="13" t="s">
        <v>136</v>
      </c>
    </row>
    <row r="52" spans="1:7" ht="33" customHeight="1" x14ac:dyDescent="0.25">
      <c r="A52" s="58"/>
      <c r="B52" s="43"/>
      <c r="C52" s="1" t="s">
        <v>10</v>
      </c>
      <c r="D52" s="2">
        <v>0</v>
      </c>
      <c r="E52" s="2">
        <v>0</v>
      </c>
      <c r="F52" s="15" t="s">
        <v>136</v>
      </c>
      <c r="G52" s="13" t="s">
        <v>136</v>
      </c>
    </row>
    <row r="53" spans="1:7" ht="20.25" customHeight="1" x14ac:dyDescent="0.25">
      <c r="A53" s="58" t="s">
        <v>119</v>
      </c>
      <c r="B53" s="35" t="s">
        <v>120</v>
      </c>
      <c r="C53" s="1" t="s">
        <v>9</v>
      </c>
      <c r="D53" s="2">
        <v>0</v>
      </c>
      <c r="E53" s="2">
        <v>0</v>
      </c>
      <c r="F53" s="15" t="s">
        <v>136</v>
      </c>
      <c r="G53" s="13" t="s">
        <v>136</v>
      </c>
    </row>
    <row r="54" spans="1:7" ht="26.25" customHeight="1" x14ac:dyDescent="0.25">
      <c r="A54" s="58"/>
      <c r="B54" s="36"/>
      <c r="C54" s="1" t="s">
        <v>94</v>
      </c>
      <c r="D54" s="2">
        <v>0</v>
      </c>
      <c r="E54" s="2">
        <v>0</v>
      </c>
      <c r="F54" s="15" t="s">
        <v>136</v>
      </c>
      <c r="G54" s="13" t="s">
        <v>136</v>
      </c>
    </row>
    <row r="55" spans="1:7" ht="31.5" customHeight="1" x14ac:dyDescent="0.25">
      <c r="A55" s="58"/>
      <c r="B55" s="36"/>
      <c r="C55" s="4" t="s">
        <v>10</v>
      </c>
      <c r="D55" s="2">
        <v>0</v>
      </c>
      <c r="E55" s="2">
        <v>0</v>
      </c>
      <c r="F55" s="15" t="s">
        <v>136</v>
      </c>
      <c r="G55" s="13" t="s">
        <v>136</v>
      </c>
    </row>
    <row r="56" spans="1:7" ht="22.5" customHeight="1" x14ac:dyDescent="0.25">
      <c r="A56" s="58" t="s">
        <v>121</v>
      </c>
      <c r="B56" s="59" t="s">
        <v>122</v>
      </c>
      <c r="C56" s="1" t="s">
        <v>9</v>
      </c>
      <c r="D56" s="2">
        <v>0</v>
      </c>
      <c r="E56" s="2">
        <v>0</v>
      </c>
      <c r="F56" s="15" t="s">
        <v>136</v>
      </c>
      <c r="G56" s="13" t="s">
        <v>136</v>
      </c>
    </row>
    <row r="57" spans="1:7" ht="24.75" customHeight="1" x14ac:dyDescent="0.25">
      <c r="A57" s="58"/>
      <c r="B57" s="59"/>
      <c r="C57" s="1" t="s">
        <v>94</v>
      </c>
      <c r="D57" s="2">
        <v>0</v>
      </c>
      <c r="E57" s="2">
        <v>0</v>
      </c>
      <c r="F57" s="15" t="s">
        <v>136</v>
      </c>
      <c r="G57" s="13" t="s">
        <v>136</v>
      </c>
    </row>
    <row r="58" spans="1:7" ht="22.5" customHeight="1" x14ac:dyDescent="0.25">
      <c r="A58" s="58"/>
      <c r="B58" s="59"/>
      <c r="C58" s="4" t="s">
        <v>10</v>
      </c>
      <c r="D58" s="2">
        <v>0</v>
      </c>
      <c r="E58" s="2">
        <v>0</v>
      </c>
      <c r="F58" s="15" t="s">
        <v>136</v>
      </c>
      <c r="G58" s="13" t="s">
        <v>136</v>
      </c>
    </row>
    <row r="59" spans="1:7" ht="21" customHeight="1" x14ac:dyDescent="0.25">
      <c r="A59" s="58" t="s">
        <v>123</v>
      </c>
      <c r="B59" s="59" t="s">
        <v>124</v>
      </c>
      <c r="C59" s="1" t="s">
        <v>9</v>
      </c>
      <c r="D59" s="2">
        <v>0</v>
      </c>
      <c r="E59" s="2">
        <v>0</v>
      </c>
      <c r="F59" s="15" t="s">
        <v>136</v>
      </c>
      <c r="G59" s="13" t="s">
        <v>136</v>
      </c>
    </row>
    <row r="60" spans="1:7" ht="26.25" customHeight="1" x14ac:dyDescent="0.25">
      <c r="A60" s="58"/>
      <c r="B60" s="59"/>
      <c r="C60" s="1" t="s">
        <v>94</v>
      </c>
      <c r="D60" s="2">
        <v>0</v>
      </c>
      <c r="E60" s="2">
        <v>0</v>
      </c>
      <c r="F60" s="15" t="s">
        <v>136</v>
      </c>
      <c r="G60" s="13" t="s">
        <v>136</v>
      </c>
    </row>
    <row r="61" spans="1:7" ht="27" customHeight="1" x14ac:dyDescent="0.25">
      <c r="A61" s="58"/>
      <c r="B61" s="59"/>
      <c r="C61" s="4" t="s">
        <v>10</v>
      </c>
      <c r="D61" s="2">
        <v>0</v>
      </c>
      <c r="E61" s="2">
        <v>0</v>
      </c>
      <c r="F61" s="15" t="s">
        <v>136</v>
      </c>
      <c r="G61" s="13" t="s">
        <v>136</v>
      </c>
    </row>
    <row r="62" spans="1:7" ht="21" customHeight="1" x14ac:dyDescent="0.25">
      <c r="A62" s="58" t="s">
        <v>125</v>
      </c>
      <c r="B62" s="59" t="s">
        <v>126</v>
      </c>
      <c r="C62" s="1" t="s">
        <v>9</v>
      </c>
      <c r="D62" s="2">
        <v>0</v>
      </c>
      <c r="E62" s="2">
        <v>0</v>
      </c>
      <c r="F62" s="15" t="s">
        <v>136</v>
      </c>
      <c r="G62" s="13" t="s">
        <v>136</v>
      </c>
    </row>
    <row r="63" spans="1:7" ht="23.25" customHeight="1" x14ac:dyDescent="0.25">
      <c r="A63" s="58"/>
      <c r="B63" s="59"/>
      <c r="C63" s="1" t="s">
        <v>94</v>
      </c>
      <c r="D63" s="2">
        <v>0</v>
      </c>
      <c r="E63" s="2">
        <v>0</v>
      </c>
      <c r="F63" s="15" t="s">
        <v>136</v>
      </c>
      <c r="G63" s="13" t="s">
        <v>136</v>
      </c>
    </row>
    <row r="64" spans="1:7" ht="21" customHeight="1" x14ac:dyDescent="0.25">
      <c r="A64" s="58"/>
      <c r="B64" s="59"/>
      <c r="C64" s="4" t="s">
        <v>10</v>
      </c>
      <c r="D64" s="2">
        <v>0</v>
      </c>
      <c r="E64" s="2">
        <v>0</v>
      </c>
      <c r="F64" s="15" t="s">
        <v>136</v>
      </c>
      <c r="G64" s="13" t="s">
        <v>136</v>
      </c>
    </row>
    <row r="65" spans="1:7" ht="22.5" customHeight="1" x14ac:dyDescent="0.25">
      <c r="A65" s="9" t="s">
        <v>129</v>
      </c>
      <c r="B65" s="41" t="s">
        <v>23</v>
      </c>
      <c r="C65" s="41"/>
      <c r="D65" s="5">
        <f>D20+D9</f>
        <v>391908.45699999999</v>
      </c>
      <c r="E65" s="5">
        <f>E20+E9</f>
        <v>383488.54200000002</v>
      </c>
      <c r="F65" s="15">
        <f t="shared" si="0"/>
        <v>0.97851560779154101</v>
      </c>
      <c r="G65" s="13" t="s">
        <v>136</v>
      </c>
    </row>
    <row r="66" spans="1:7" ht="22.5" customHeight="1" x14ac:dyDescent="0.25">
      <c r="A66" s="9" t="s">
        <v>130</v>
      </c>
      <c r="B66" s="41" t="s">
        <v>24</v>
      </c>
      <c r="C66" s="41"/>
      <c r="D66" s="5">
        <f>D67+D68+D69</f>
        <v>391908.45699999999</v>
      </c>
      <c r="E66" s="5">
        <f>E67+E68+E69</f>
        <v>383488.54200000002</v>
      </c>
      <c r="F66" s="15">
        <f t="shared" si="0"/>
        <v>0.97851560779154101</v>
      </c>
      <c r="G66" s="13" t="s">
        <v>136</v>
      </c>
    </row>
    <row r="67" spans="1:7" ht="27.75" customHeight="1" x14ac:dyDescent="0.25">
      <c r="A67" s="49" t="s">
        <v>131</v>
      </c>
      <c r="B67" s="35" t="s">
        <v>25</v>
      </c>
      <c r="C67" s="1" t="s">
        <v>94</v>
      </c>
      <c r="D67" s="5">
        <f>D10+D21</f>
        <v>30378.067000000003</v>
      </c>
      <c r="E67" s="5">
        <f>E10+E21</f>
        <v>25099.562999999995</v>
      </c>
      <c r="F67" s="15">
        <f t="shared" si="0"/>
        <v>0.82623963532636857</v>
      </c>
      <c r="G67" s="13" t="s">
        <v>136</v>
      </c>
    </row>
    <row r="68" spans="1:7" ht="25.5" customHeight="1" x14ac:dyDescent="0.25">
      <c r="A68" s="49"/>
      <c r="B68" s="36"/>
      <c r="C68" s="1" t="s">
        <v>10</v>
      </c>
      <c r="D68" s="5">
        <f>D11+D22</f>
        <v>332235.83600000001</v>
      </c>
      <c r="E68" s="5">
        <f>E11+E22</f>
        <v>331295.908</v>
      </c>
      <c r="F68" s="15">
        <f t="shared" si="0"/>
        <v>0.99717090121488272</v>
      </c>
      <c r="G68" s="13" t="s">
        <v>136</v>
      </c>
    </row>
    <row r="69" spans="1:7" ht="26.25" customHeight="1" x14ac:dyDescent="0.25">
      <c r="A69" s="49"/>
      <c r="B69" s="37"/>
      <c r="C69" s="1" t="s">
        <v>12</v>
      </c>
      <c r="D69" s="5">
        <f>D12</f>
        <v>29294.554</v>
      </c>
      <c r="E69" s="5">
        <f>E12</f>
        <v>27093.071</v>
      </c>
      <c r="F69" s="15">
        <f t="shared" si="0"/>
        <v>0.92485009329720469</v>
      </c>
      <c r="G69" s="13" t="s">
        <v>136</v>
      </c>
    </row>
    <row r="70" spans="1:7" ht="18.75" customHeight="1" x14ac:dyDescent="0.25">
      <c r="A70" s="9" t="s">
        <v>132</v>
      </c>
      <c r="B70" s="65" t="s">
        <v>31</v>
      </c>
      <c r="C70" s="66"/>
      <c r="D70" s="6">
        <f>D35+D38</f>
        <v>341.24299999999999</v>
      </c>
      <c r="E70" s="6">
        <f>E35+E38</f>
        <v>341.24299999999999</v>
      </c>
      <c r="F70" s="18" t="s">
        <v>136</v>
      </c>
      <c r="G70" s="13" t="s">
        <v>136</v>
      </c>
    </row>
    <row r="71" spans="1:7" x14ac:dyDescent="0.25">
      <c r="A71" s="11">
        <v>2</v>
      </c>
      <c r="B71" s="60" t="s">
        <v>26</v>
      </c>
      <c r="C71" s="60"/>
      <c r="D71" s="60"/>
      <c r="E71" s="60"/>
      <c r="F71" s="60"/>
      <c r="G71" s="60"/>
    </row>
    <row r="72" spans="1:7" ht="18" customHeight="1" x14ac:dyDescent="0.25">
      <c r="A72" s="49" t="s">
        <v>289</v>
      </c>
      <c r="B72" s="41" t="s">
        <v>137</v>
      </c>
      <c r="C72" s="1" t="s">
        <v>9</v>
      </c>
      <c r="D72" s="7">
        <f t="shared" ref="D72:E72" si="1">SUM(D73:D75)</f>
        <v>864719.44800000009</v>
      </c>
      <c r="E72" s="7">
        <f t="shared" si="1"/>
        <v>849419.67200000002</v>
      </c>
      <c r="F72" s="14">
        <f>E72/D72</f>
        <v>0.98230665907261971</v>
      </c>
      <c r="G72" s="13"/>
    </row>
    <row r="73" spans="1:7" ht="23.25" customHeight="1" x14ac:dyDescent="0.25">
      <c r="A73" s="49"/>
      <c r="B73" s="41"/>
      <c r="C73" s="1" t="s">
        <v>94</v>
      </c>
      <c r="D73" s="7">
        <f>SUM(D82+D84+D89)</f>
        <v>55906.148000000001</v>
      </c>
      <c r="E73" s="7">
        <f>SUM(E82+E84+E89)</f>
        <v>44167.203999999998</v>
      </c>
      <c r="F73" s="14">
        <f t="shared" ref="F73:F136" si="2">E73/D73</f>
        <v>0.79002409538213936</v>
      </c>
      <c r="G73" s="13"/>
    </row>
    <row r="74" spans="1:7" ht="23.25" customHeight="1" x14ac:dyDescent="0.25">
      <c r="A74" s="49"/>
      <c r="B74" s="41"/>
      <c r="C74" s="1" t="s">
        <v>10</v>
      </c>
      <c r="D74" s="7">
        <f t="shared" ref="D74:E74" si="3">SUM(D77+D78+D83)</f>
        <v>750571.73800000001</v>
      </c>
      <c r="E74" s="7">
        <f t="shared" si="3"/>
        <v>747107.56400000001</v>
      </c>
      <c r="F74" s="14">
        <f t="shared" si="2"/>
        <v>0.99538461971772241</v>
      </c>
      <c r="G74" s="13"/>
    </row>
    <row r="75" spans="1:7" ht="27.75" customHeight="1" x14ac:dyDescent="0.25">
      <c r="A75" s="49"/>
      <c r="B75" s="41"/>
      <c r="C75" s="1" t="s">
        <v>27</v>
      </c>
      <c r="D75" s="7">
        <f>SUM(D81+D79+D80)</f>
        <v>58241.561999999998</v>
      </c>
      <c r="E75" s="7">
        <f>SUM(E81+E79+E80)</f>
        <v>58144.904000000002</v>
      </c>
      <c r="F75" s="14">
        <f t="shared" si="2"/>
        <v>0.99834039478542835</v>
      </c>
      <c r="G75" s="13"/>
    </row>
    <row r="76" spans="1:7" ht="15.75" customHeight="1" x14ac:dyDescent="0.25">
      <c r="A76" s="49" t="s">
        <v>290</v>
      </c>
      <c r="B76" s="41" t="s">
        <v>28</v>
      </c>
      <c r="C76" s="1" t="s">
        <v>9</v>
      </c>
      <c r="D76" s="7">
        <f t="shared" ref="D76:E76" si="4">SUM(D77:D82)</f>
        <v>808813.3</v>
      </c>
      <c r="E76" s="7">
        <f t="shared" si="4"/>
        <v>805252.46799999999</v>
      </c>
      <c r="F76" s="14">
        <f t="shared" si="2"/>
        <v>0.99559746111989</v>
      </c>
      <c r="G76" s="13"/>
    </row>
    <row r="77" spans="1:7" ht="45.75" customHeight="1" x14ac:dyDescent="0.25">
      <c r="A77" s="49"/>
      <c r="B77" s="41"/>
      <c r="C77" s="1" t="s">
        <v>80</v>
      </c>
      <c r="D77" s="7">
        <v>750368.9</v>
      </c>
      <c r="E77" s="3">
        <v>746904.73400000005</v>
      </c>
      <c r="F77" s="14">
        <f t="shared" si="2"/>
        <v>0.99538338276013305</v>
      </c>
      <c r="G77" s="13" t="s">
        <v>136</v>
      </c>
    </row>
    <row r="78" spans="1:7" ht="48.75" customHeight="1" x14ac:dyDescent="0.25">
      <c r="A78" s="49"/>
      <c r="B78" s="41"/>
      <c r="C78" s="1" t="s">
        <v>138</v>
      </c>
      <c r="D78" s="7">
        <v>202.83799999999999</v>
      </c>
      <c r="E78" s="3">
        <v>202.83</v>
      </c>
      <c r="F78" s="14">
        <f t="shared" si="2"/>
        <v>0.99996055965844677</v>
      </c>
      <c r="G78" s="14" t="s">
        <v>136</v>
      </c>
    </row>
    <row r="79" spans="1:7" ht="47.25" customHeight="1" x14ac:dyDescent="0.25">
      <c r="A79" s="49"/>
      <c r="B79" s="41"/>
      <c r="C79" s="1" t="s">
        <v>139</v>
      </c>
      <c r="D79" s="7">
        <v>4868.0619999999999</v>
      </c>
      <c r="E79" s="3">
        <v>4867.87</v>
      </c>
      <c r="F79" s="14">
        <f t="shared" si="2"/>
        <v>0.99996055925335381</v>
      </c>
      <c r="G79" s="14" t="s">
        <v>136</v>
      </c>
    </row>
    <row r="80" spans="1:7" ht="62.25" customHeight="1" x14ac:dyDescent="0.25">
      <c r="A80" s="49"/>
      <c r="B80" s="41"/>
      <c r="C80" s="1" t="s">
        <v>93</v>
      </c>
      <c r="D80" s="7">
        <v>662</v>
      </c>
      <c r="E80" s="3">
        <v>661.89700000000005</v>
      </c>
      <c r="F80" s="14">
        <f t="shared" si="2"/>
        <v>0.99984441087613296</v>
      </c>
      <c r="G80" s="14" t="s">
        <v>136</v>
      </c>
    </row>
    <row r="81" spans="1:7" ht="52.5" customHeight="1" x14ac:dyDescent="0.25">
      <c r="A81" s="49"/>
      <c r="B81" s="41"/>
      <c r="C81" s="1" t="s">
        <v>140</v>
      </c>
      <c r="D81" s="7">
        <v>52711.5</v>
      </c>
      <c r="E81" s="3">
        <v>52615.137000000002</v>
      </c>
      <c r="F81" s="14">
        <f t="shared" si="2"/>
        <v>0.99817187900173587</v>
      </c>
      <c r="G81" s="14" t="s">
        <v>136</v>
      </c>
    </row>
    <row r="82" spans="1:7" ht="24" customHeight="1" x14ac:dyDescent="0.25">
      <c r="A82" s="49"/>
      <c r="B82" s="41"/>
      <c r="C82" s="1" t="s">
        <v>94</v>
      </c>
      <c r="D82" s="7">
        <v>0</v>
      </c>
      <c r="E82" s="7">
        <v>0</v>
      </c>
      <c r="F82" s="14" t="s">
        <v>136</v>
      </c>
      <c r="G82" s="14" t="s">
        <v>136</v>
      </c>
    </row>
    <row r="83" spans="1:7" ht="33.75" customHeight="1" x14ac:dyDescent="0.25">
      <c r="A83" s="9" t="s">
        <v>291</v>
      </c>
      <c r="B83" s="8" t="s">
        <v>29</v>
      </c>
      <c r="C83" s="1" t="s">
        <v>10</v>
      </c>
      <c r="D83" s="7">
        <v>0</v>
      </c>
      <c r="E83" s="7">
        <v>0</v>
      </c>
      <c r="F83" s="14" t="s">
        <v>136</v>
      </c>
      <c r="G83" s="14" t="s">
        <v>136</v>
      </c>
    </row>
    <row r="84" spans="1:7" ht="59.25" customHeight="1" x14ac:dyDescent="0.25">
      <c r="A84" s="9" t="s">
        <v>292</v>
      </c>
      <c r="B84" s="8" t="s">
        <v>69</v>
      </c>
      <c r="C84" s="1" t="s">
        <v>94</v>
      </c>
      <c r="D84" s="7">
        <f>SUM(D85:D88)</f>
        <v>47815.021999999997</v>
      </c>
      <c r="E84" s="7">
        <f>SUM(E85:E88)</f>
        <v>37571.788999999997</v>
      </c>
      <c r="F84" s="14">
        <f t="shared" si="2"/>
        <v>0.78577374700360902</v>
      </c>
      <c r="G84" s="11" t="s">
        <v>430</v>
      </c>
    </row>
    <row r="85" spans="1:7" ht="42" customHeight="1" x14ac:dyDescent="0.25">
      <c r="A85" s="9" t="s">
        <v>293</v>
      </c>
      <c r="B85" s="8" t="s">
        <v>70</v>
      </c>
      <c r="C85" s="1" t="s">
        <v>94</v>
      </c>
      <c r="D85" s="7">
        <v>47815.021999999997</v>
      </c>
      <c r="E85" s="2">
        <v>37571.788999999997</v>
      </c>
      <c r="F85" s="14">
        <f t="shared" si="2"/>
        <v>0.78577374700360902</v>
      </c>
      <c r="G85" s="13" t="s">
        <v>136</v>
      </c>
    </row>
    <row r="86" spans="1:7" ht="63" x14ac:dyDescent="0.25">
      <c r="A86" s="9" t="s">
        <v>294</v>
      </c>
      <c r="B86" s="8" t="s">
        <v>71</v>
      </c>
      <c r="C86" s="1" t="s">
        <v>94</v>
      </c>
      <c r="D86" s="7">
        <v>0</v>
      </c>
      <c r="E86" s="7">
        <v>0</v>
      </c>
      <c r="F86" s="14" t="s">
        <v>136</v>
      </c>
      <c r="G86" s="14" t="s">
        <v>136</v>
      </c>
    </row>
    <row r="87" spans="1:7" ht="50.25" customHeight="1" x14ac:dyDescent="0.25">
      <c r="A87" s="9" t="s">
        <v>295</v>
      </c>
      <c r="B87" s="8" t="s">
        <v>72</v>
      </c>
      <c r="C87" s="1" t="s">
        <v>94</v>
      </c>
      <c r="D87" s="7">
        <v>0</v>
      </c>
      <c r="E87" s="7">
        <v>0</v>
      </c>
      <c r="F87" s="14" t="s">
        <v>136</v>
      </c>
      <c r="G87" s="14" t="s">
        <v>136</v>
      </c>
    </row>
    <row r="88" spans="1:7" ht="61.5" customHeight="1" x14ac:dyDescent="0.25">
      <c r="A88" s="9" t="s">
        <v>296</v>
      </c>
      <c r="B88" s="8" t="s">
        <v>73</v>
      </c>
      <c r="C88" s="1" t="s">
        <v>94</v>
      </c>
      <c r="D88" s="7">
        <v>0</v>
      </c>
      <c r="E88" s="7">
        <v>0</v>
      </c>
      <c r="F88" s="14" t="s">
        <v>136</v>
      </c>
      <c r="G88" s="14" t="s">
        <v>136</v>
      </c>
    </row>
    <row r="89" spans="1:7" ht="59.25" customHeight="1" x14ac:dyDescent="0.25">
      <c r="A89" s="9" t="s">
        <v>297</v>
      </c>
      <c r="B89" s="8" t="s">
        <v>16</v>
      </c>
      <c r="C89" s="1" t="s">
        <v>94</v>
      </c>
      <c r="D89" s="7">
        <v>8091.1260000000002</v>
      </c>
      <c r="E89" s="3">
        <v>6595.415</v>
      </c>
      <c r="F89" s="14">
        <f t="shared" si="2"/>
        <v>0.81514179855807456</v>
      </c>
      <c r="G89" s="11" t="s">
        <v>430</v>
      </c>
    </row>
    <row r="90" spans="1:7" ht="24.75" customHeight="1" x14ac:dyDescent="0.25">
      <c r="A90" s="49" t="s">
        <v>298</v>
      </c>
      <c r="B90" s="41" t="s">
        <v>141</v>
      </c>
      <c r="C90" s="1" t="s">
        <v>9</v>
      </c>
      <c r="D90" s="7">
        <f>SUM(D91:D93)</f>
        <v>206968.77900000001</v>
      </c>
      <c r="E90" s="7">
        <f>SUM(E91:E93)</f>
        <v>200062.41500000004</v>
      </c>
      <c r="F90" s="14">
        <f t="shared" si="2"/>
        <v>0.96663088977299338</v>
      </c>
      <c r="G90" s="13" t="s">
        <v>136</v>
      </c>
    </row>
    <row r="91" spans="1:7" x14ac:dyDescent="0.25">
      <c r="A91" s="49"/>
      <c r="B91" s="41"/>
      <c r="C91" s="1" t="s">
        <v>94</v>
      </c>
      <c r="D91" s="2">
        <f>SUM(D94+D95+D98+D97+D99+D100+D103+D105+D114+D117+D120+D123+D126+D135+D235+D247+D352+D354+D357+D364+D368+D378+D381+D384)</f>
        <v>32127.06</v>
      </c>
      <c r="E91" s="2">
        <f>SUM(E94+E95+E98+E97+E99+E100+E103+E105+E114+E117+E120+E123+E126+E135+E235+E247+E352+E354+E357+E364+E368+E378+E381+E384)</f>
        <v>31204.183000000008</v>
      </c>
      <c r="F91" s="14">
        <f t="shared" si="2"/>
        <v>0.97127415331499389</v>
      </c>
      <c r="G91" s="13" t="s">
        <v>136</v>
      </c>
    </row>
    <row r="92" spans="1:7" ht="16.5" customHeight="1" x14ac:dyDescent="0.25">
      <c r="A92" s="49"/>
      <c r="B92" s="41"/>
      <c r="C92" s="1" t="s">
        <v>10</v>
      </c>
      <c r="D92" s="2">
        <f>SUM(D106+D115+D118+D121+D124+D127+D136+D236+D248+D349+D350+D353+D355+D358+D365+D369+D376+D379+D382+D385)</f>
        <v>130706.30000000002</v>
      </c>
      <c r="E92" s="2">
        <f>SUM(E106+E115+E118+E121+E124+E127+E136+E236+E248+E349+E350+E353+E355+E358+E365+E369+E376+E379+E382+E385)</f>
        <v>124723.622</v>
      </c>
      <c r="F92" s="14">
        <f t="shared" si="2"/>
        <v>0.95422808234951173</v>
      </c>
      <c r="G92" s="13" t="s">
        <v>136</v>
      </c>
    </row>
    <row r="93" spans="1:7" x14ac:dyDescent="0.25">
      <c r="A93" s="49"/>
      <c r="B93" s="41"/>
      <c r="C93" s="1" t="s">
        <v>27</v>
      </c>
      <c r="D93" s="2">
        <f t="shared" ref="D93:E93" si="5">SUM(D137+D366)</f>
        <v>44135.419000000002</v>
      </c>
      <c r="E93" s="2">
        <f t="shared" si="5"/>
        <v>44134.61</v>
      </c>
      <c r="F93" s="14">
        <f t="shared" si="2"/>
        <v>0.9999816700505324</v>
      </c>
      <c r="G93" s="13" t="s">
        <v>136</v>
      </c>
    </row>
    <row r="94" spans="1:7" ht="92.25" customHeight="1" x14ac:dyDescent="0.25">
      <c r="A94" s="9" t="s">
        <v>299</v>
      </c>
      <c r="B94" s="19" t="s">
        <v>30</v>
      </c>
      <c r="C94" s="1" t="s">
        <v>94</v>
      </c>
      <c r="D94" s="7">
        <v>9576.7669999999998</v>
      </c>
      <c r="E94" s="2">
        <v>9363.5570000000007</v>
      </c>
      <c r="F94" s="14">
        <f t="shared" si="2"/>
        <v>0.9777367456052759</v>
      </c>
      <c r="G94" s="11" t="s">
        <v>429</v>
      </c>
    </row>
    <row r="95" spans="1:7" ht="32.25" customHeight="1" x14ac:dyDescent="0.25">
      <c r="A95" s="9" t="s">
        <v>300</v>
      </c>
      <c r="B95" s="20" t="s">
        <v>74</v>
      </c>
      <c r="C95" s="1" t="s">
        <v>94</v>
      </c>
      <c r="D95" s="7">
        <f t="shared" ref="D95:E95" si="6">SUM(D96:D96)</f>
        <v>0</v>
      </c>
      <c r="E95" s="7">
        <f t="shared" si="6"/>
        <v>0</v>
      </c>
      <c r="F95" s="14" t="s">
        <v>136</v>
      </c>
      <c r="G95" s="14" t="s">
        <v>136</v>
      </c>
    </row>
    <row r="96" spans="1:7" ht="57.75" customHeight="1" x14ac:dyDescent="0.25">
      <c r="A96" s="9" t="s">
        <v>301</v>
      </c>
      <c r="B96" s="20" t="s">
        <v>75</v>
      </c>
      <c r="C96" s="1" t="s">
        <v>94</v>
      </c>
      <c r="D96" s="7">
        <v>0</v>
      </c>
      <c r="E96" s="7">
        <v>0</v>
      </c>
      <c r="F96" s="14" t="s">
        <v>136</v>
      </c>
      <c r="G96" s="14" t="s">
        <v>136</v>
      </c>
    </row>
    <row r="97" spans="1:7" ht="51.75" customHeight="1" x14ac:dyDescent="0.25">
      <c r="A97" s="9" t="s">
        <v>302</v>
      </c>
      <c r="B97" s="8" t="s">
        <v>76</v>
      </c>
      <c r="C97" s="1" t="s">
        <v>94</v>
      </c>
      <c r="D97" s="7">
        <v>0</v>
      </c>
      <c r="E97" s="7">
        <v>0</v>
      </c>
      <c r="F97" s="14" t="s">
        <v>136</v>
      </c>
      <c r="G97" s="14" t="s">
        <v>136</v>
      </c>
    </row>
    <row r="98" spans="1:7" ht="50.25" customHeight="1" x14ac:dyDescent="0.25">
      <c r="A98" s="9" t="s">
        <v>303</v>
      </c>
      <c r="B98" s="8" t="s">
        <v>81</v>
      </c>
      <c r="C98" s="1" t="s">
        <v>94</v>
      </c>
      <c r="D98" s="7">
        <v>212</v>
      </c>
      <c r="E98" s="3">
        <v>0</v>
      </c>
      <c r="F98" s="14" t="s">
        <v>136</v>
      </c>
      <c r="G98" s="14" t="s">
        <v>136</v>
      </c>
    </row>
    <row r="99" spans="1:7" ht="99" customHeight="1" x14ac:dyDescent="0.25">
      <c r="A99" s="9" t="s">
        <v>304</v>
      </c>
      <c r="B99" s="8" t="s">
        <v>82</v>
      </c>
      <c r="C99" s="1" t="s">
        <v>94</v>
      </c>
      <c r="D99" s="7">
        <v>0</v>
      </c>
      <c r="E99" s="7">
        <v>0</v>
      </c>
      <c r="F99" s="14" t="s">
        <v>136</v>
      </c>
      <c r="G99" s="14" t="s">
        <v>136</v>
      </c>
    </row>
    <row r="100" spans="1:7" ht="20.25" customHeight="1" x14ac:dyDescent="0.25">
      <c r="A100" s="58" t="s">
        <v>305</v>
      </c>
      <c r="B100" s="43" t="s">
        <v>83</v>
      </c>
      <c r="C100" s="1" t="s">
        <v>9</v>
      </c>
      <c r="D100" s="7">
        <f>SUM(D101:D102)</f>
        <v>4217.567</v>
      </c>
      <c r="E100" s="7">
        <f>SUM(E101:E102)</f>
        <v>4099.567</v>
      </c>
      <c r="F100" s="14">
        <f t="shared" si="2"/>
        <v>0.97202178412340579</v>
      </c>
      <c r="G100" s="13"/>
    </row>
    <row r="101" spans="1:7" ht="42.75" customHeight="1" x14ac:dyDescent="0.25">
      <c r="A101" s="58"/>
      <c r="B101" s="43"/>
      <c r="C101" s="1" t="s">
        <v>94</v>
      </c>
      <c r="D101" s="7">
        <v>3682.067</v>
      </c>
      <c r="E101" s="2">
        <v>3564.067</v>
      </c>
      <c r="F101" s="14">
        <f t="shared" si="2"/>
        <v>0.96795278304278543</v>
      </c>
      <c r="G101" s="11" t="s">
        <v>431</v>
      </c>
    </row>
    <row r="102" spans="1:7" ht="33" customHeight="1" x14ac:dyDescent="0.25">
      <c r="A102" s="58"/>
      <c r="B102" s="43"/>
      <c r="C102" s="1" t="s">
        <v>94</v>
      </c>
      <c r="D102" s="7">
        <v>535.5</v>
      </c>
      <c r="E102" s="2">
        <v>535.5</v>
      </c>
      <c r="F102" s="14">
        <f t="shared" si="2"/>
        <v>1</v>
      </c>
      <c r="G102" s="13"/>
    </row>
    <row r="103" spans="1:7" ht="98.25" customHeight="1" x14ac:dyDescent="0.25">
      <c r="A103" s="9" t="s">
        <v>306</v>
      </c>
      <c r="B103" s="20" t="s">
        <v>142</v>
      </c>
      <c r="C103" s="1" t="s">
        <v>94</v>
      </c>
      <c r="D103" s="7">
        <v>0</v>
      </c>
      <c r="E103" s="7">
        <v>0</v>
      </c>
      <c r="F103" s="14" t="s">
        <v>136</v>
      </c>
      <c r="G103" s="14" t="s">
        <v>136</v>
      </c>
    </row>
    <row r="104" spans="1:7" ht="22.5" customHeight="1" x14ac:dyDescent="0.25">
      <c r="A104" s="49" t="s">
        <v>307</v>
      </c>
      <c r="B104" s="41" t="s">
        <v>84</v>
      </c>
      <c r="C104" s="1" t="s">
        <v>9</v>
      </c>
      <c r="D104" s="7">
        <f t="shared" ref="D104:E104" si="7">SUM(D105:D106)</f>
        <v>0</v>
      </c>
      <c r="E104" s="7">
        <f t="shared" si="7"/>
        <v>0</v>
      </c>
      <c r="F104" s="14" t="s">
        <v>136</v>
      </c>
      <c r="G104" s="14" t="s">
        <v>136</v>
      </c>
    </row>
    <row r="105" spans="1:7" ht="23.25" customHeight="1" x14ac:dyDescent="0.25">
      <c r="A105" s="49"/>
      <c r="B105" s="41"/>
      <c r="C105" s="1" t="s">
        <v>94</v>
      </c>
      <c r="D105" s="2">
        <f t="shared" ref="D105:E106" si="8">SUM(D108+D111)</f>
        <v>0</v>
      </c>
      <c r="E105" s="2">
        <f t="shared" si="8"/>
        <v>0</v>
      </c>
      <c r="F105" s="14" t="s">
        <v>136</v>
      </c>
      <c r="G105" s="14" t="s">
        <v>136</v>
      </c>
    </row>
    <row r="106" spans="1:7" ht="31.5" customHeight="1" x14ac:dyDescent="0.25">
      <c r="A106" s="49"/>
      <c r="B106" s="41"/>
      <c r="C106" s="1" t="s">
        <v>10</v>
      </c>
      <c r="D106" s="2">
        <f t="shared" si="8"/>
        <v>0</v>
      </c>
      <c r="E106" s="2">
        <f t="shared" si="8"/>
        <v>0</v>
      </c>
      <c r="F106" s="14" t="s">
        <v>136</v>
      </c>
      <c r="G106" s="14" t="s">
        <v>136</v>
      </c>
    </row>
    <row r="107" spans="1:7" ht="26.25" customHeight="1" x14ac:dyDescent="0.25">
      <c r="A107" s="49" t="s">
        <v>308</v>
      </c>
      <c r="B107" s="41" t="s">
        <v>143</v>
      </c>
      <c r="C107" s="1" t="s">
        <v>9</v>
      </c>
      <c r="D107" s="7">
        <f t="shared" ref="D107:E107" si="9">SUM(D108:D109)</f>
        <v>0</v>
      </c>
      <c r="E107" s="7">
        <f t="shared" si="9"/>
        <v>0</v>
      </c>
      <c r="F107" s="14" t="s">
        <v>136</v>
      </c>
      <c r="G107" s="14" t="s">
        <v>136</v>
      </c>
    </row>
    <row r="108" spans="1:7" ht="28.5" customHeight="1" x14ac:dyDescent="0.25">
      <c r="A108" s="49"/>
      <c r="B108" s="41"/>
      <c r="C108" s="1" t="s">
        <v>94</v>
      </c>
      <c r="D108" s="7">
        <v>0</v>
      </c>
      <c r="E108" s="7">
        <v>0</v>
      </c>
      <c r="F108" s="14" t="s">
        <v>136</v>
      </c>
      <c r="G108" s="14" t="s">
        <v>136</v>
      </c>
    </row>
    <row r="109" spans="1:7" ht="38.25" customHeight="1" x14ac:dyDescent="0.25">
      <c r="A109" s="49"/>
      <c r="B109" s="41"/>
      <c r="C109" s="1" t="s">
        <v>10</v>
      </c>
      <c r="D109" s="7">
        <v>0</v>
      </c>
      <c r="E109" s="7">
        <v>0</v>
      </c>
      <c r="F109" s="14" t="s">
        <v>136</v>
      </c>
      <c r="G109" s="14" t="s">
        <v>136</v>
      </c>
    </row>
    <row r="110" spans="1:7" ht="33.75" customHeight="1" x14ac:dyDescent="0.25">
      <c r="A110" s="49" t="s">
        <v>309</v>
      </c>
      <c r="B110" s="41" t="s">
        <v>144</v>
      </c>
      <c r="C110" s="1" t="s">
        <v>9</v>
      </c>
      <c r="D110" s="7">
        <f t="shared" ref="D110:E110" si="10">SUM(D111:D112)</f>
        <v>0</v>
      </c>
      <c r="E110" s="7">
        <f t="shared" si="10"/>
        <v>0</v>
      </c>
      <c r="F110" s="14" t="s">
        <v>136</v>
      </c>
      <c r="G110" s="14" t="s">
        <v>136</v>
      </c>
    </row>
    <row r="111" spans="1:7" ht="35.25" customHeight="1" x14ac:dyDescent="0.25">
      <c r="A111" s="49"/>
      <c r="B111" s="41"/>
      <c r="C111" s="1" t="s">
        <v>94</v>
      </c>
      <c r="D111" s="7">
        <v>0</v>
      </c>
      <c r="E111" s="7">
        <v>0</v>
      </c>
      <c r="F111" s="14" t="s">
        <v>136</v>
      </c>
      <c r="G111" s="14" t="s">
        <v>136</v>
      </c>
    </row>
    <row r="112" spans="1:7" ht="34.5" customHeight="1" x14ac:dyDescent="0.25">
      <c r="A112" s="49"/>
      <c r="B112" s="41"/>
      <c r="C112" s="1" t="s">
        <v>10</v>
      </c>
      <c r="D112" s="7">
        <v>0</v>
      </c>
      <c r="E112" s="7">
        <v>0</v>
      </c>
      <c r="F112" s="14" t="s">
        <v>136</v>
      </c>
      <c r="G112" s="14" t="s">
        <v>136</v>
      </c>
    </row>
    <row r="113" spans="1:7" ht="31.5" customHeight="1" x14ac:dyDescent="0.25">
      <c r="A113" s="49" t="s">
        <v>310</v>
      </c>
      <c r="B113" s="42" t="s">
        <v>85</v>
      </c>
      <c r="C113" s="1" t="s">
        <v>9</v>
      </c>
      <c r="D113" s="7">
        <f t="shared" ref="D113:E113" si="11">SUM(D114:D115)</f>
        <v>0</v>
      </c>
      <c r="E113" s="7">
        <f t="shared" si="11"/>
        <v>0</v>
      </c>
      <c r="F113" s="14" t="s">
        <v>136</v>
      </c>
      <c r="G113" s="14" t="s">
        <v>136</v>
      </c>
    </row>
    <row r="114" spans="1:7" ht="34.5" customHeight="1" x14ac:dyDescent="0.25">
      <c r="A114" s="49"/>
      <c r="B114" s="42"/>
      <c r="C114" s="1" t="s">
        <v>94</v>
      </c>
      <c r="D114" s="7">
        <v>0</v>
      </c>
      <c r="E114" s="7">
        <v>0</v>
      </c>
      <c r="F114" s="14" t="s">
        <v>136</v>
      </c>
      <c r="G114" s="14" t="s">
        <v>136</v>
      </c>
    </row>
    <row r="115" spans="1:7" ht="32.25" customHeight="1" x14ac:dyDescent="0.25">
      <c r="A115" s="49"/>
      <c r="B115" s="42"/>
      <c r="C115" s="1" t="s">
        <v>10</v>
      </c>
      <c r="D115" s="7">
        <v>0</v>
      </c>
      <c r="E115" s="7">
        <v>0</v>
      </c>
      <c r="F115" s="14" t="s">
        <v>136</v>
      </c>
      <c r="G115" s="14" t="s">
        <v>136</v>
      </c>
    </row>
    <row r="116" spans="1:7" ht="60" customHeight="1" x14ac:dyDescent="0.25">
      <c r="A116" s="49" t="s">
        <v>311</v>
      </c>
      <c r="B116" s="41" t="s">
        <v>86</v>
      </c>
      <c r="C116" s="1" t="s">
        <v>9</v>
      </c>
      <c r="D116" s="7">
        <f t="shared" ref="D116:E116" si="12">SUM(D117:D118)</f>
        <v>0</v>
      </c>
      <c r="E116" s="7">
        <f t="shared" si="12"/>
        <v>0</v>
      </c>
      <c r="F116" s="14" t="s">
        <v>136</v>
      </c>
      <c r="G116" s="14" t="s">
        <v>136</v>
      </c>
    </row>
    <row r="117" spans="1:7" ht="52.5" customHeight="1" x14ac:dyDescent="0.25">
      <c r="A117" s="49"/>
      <c r="B117" s="41"/>
      <c r="C117" s="1" t="s">
        <v>94</v>
      </c>
      <c r="D117" s="7">
        <v>0</v>
      </c>
      <c r="E117" s="7">
        <v>0</v>
      </c>
      <c r="F117" s="14" t="s">
        <v>136</v>
      </c>
      <c r="G117" s="14" t="s">
        <v>136</v>
      </c>
    </row>
    <row r="118" spans="1:7" ht="54.75" customHeight="1" x14ac:dyDescent="0.25">
      <c r="A118" s="49"/>
      <c r="B118" s="41"/>
      <c r="C118" s="1" t="s">
        <v>10</v>
      </c>
      <c r="D118" s="7">
        <v>0</v>
      </c>
      <c r="E118" s="7">
        <v>0</v>
      </c>
      <c r="F118" s="14" t="s">
        <v>136</v>
      </c>
      <c r="G118" s="14" t="s">
        <v>136</v>
      </c>
    </row>
    <row r="119" spans="1:7" ht="24.75" customHeight="1" x14ac:dyDescent="0.25">
      <c r="A119" s="49" t="s">
        <v>312</v>
      </c>
      <c r="B119" s="41" t="s">
        <v>87</v>
      </c>
      <c r="C119" s="1" t="s">
        <v>9</v>
      </c>
      <c r="D119" s="7">
        <f t="shared" ref="D119:E119" si="13">SUM(D120:D121)</f>
        <v>1000</v>
      </c>
      <c r="E119" s="7">
        <f t="shared" si="13"/>
        <v>1000</v>
      </c>
      <c r="F119" s="14">
        <f t="shared" si="2"/>
        <v>1</v>
      </c>
      <c r="G119" s="14" t="s">
        <v>136</v>
      </c>
    </row>
    <row r="120" spans="1:7" ht="28.5" customHeight="1" x14ac:dyDescent="0.25">
      <c r="A120" s="49"/>
      <c r="B120" s="41"/>
      <c r="C120" s="1" t="s">
        <v>94</v>
      </c>
      <c r="D120" s="7">
        <v>100</v>
      </c>
      <c r="E120" s="2">
        <v>100</v>
      </c>
      <c r="F120" s="14">
        <f t="shared" si="2"/>
        <v>1</v>
      </c>
      <c r="G120" s="14" t="s">
        <v>136</v>
      </c>
    </row>
    <row r="121" spans="1:7" ht="24" customHeight="1" x14ac:dyDescent="0.25">
      <c r="A121" s="49"/>
      <c r="B121" s="41"/>
      <c r="C121" s="1" t="s">
        <v>10</v>
      </c>
      <c r="D121" s="7">
        <v>900</v>
      </c>
      <c r="E121" s="2">
        <v>900</v>
      </c>
      <c r="F121" s="14">
        <f t="shared" si="2"/>
        <v>1</v>
      </c>
      <c r="G121" s="14" t="s">
        <v>136</v>
      </c>
    </row>
    <row r="122" spans="1:7" ht="63" customHeight="1" x14ac:dyDescent="0.25">
      <c r="A122" s="49" t="s">
        <v>313</v>
      </c>
      <c r="B122" s="41" t="s">
        <v>145</v>
      </c>
      <c r="C122" s="1" t="s">
        <v>9</v>
      </c>
      <c r="D122" s="7">
        <f t="shared" ref="D122:E122" si="14">SUM(D123:D124)</f>
        <v>0</v>
      </c>
      <c r="E122" s="7">
        <f t="shared" si="14"/>
        <v>0</v>
      </c>
      <c r="F122" s="14" t="s">
        <v>136</v>
      </c>
      <c r="G122" s="14" t="s">
        <v>136</v>
      </c>
    </row>
    <row r="123" spans="1:7" ht="67.5" customHeight="1" x14ac:dyDescent="0.25">
      <c r="A123" s="49"/>
      <c r="B123" s="41"/>
      <c r="C123" s="1" t="s">
        <v>94</v>
      </c>
      <c r="D123" s="7">
        <v>0</v>
      </c>
      <c r="E123" s="7">
        <v>0</v>
      </c>
      <c r="F123" s="14" t="s">
        <v>136</v>
      </c>
      <c r="G123" s="14" t="s">
        <v>136</v>
      </c>
    </row>
    <row r="124" spans="1:7" ht="70.5" customHeight="1" x14ac:dyDescent="0.25">
      <c r="A124" s="49"/>
      <c r="B124" s="41"/>
      <c r="C124" s="1" t="s">
        <v>10</v>
      </c>
      <c r="D124" s="7">
        <v>0</v>
      </c>
      <c r="E124" s="7">
        <v>0</v>
      </c>
      <c r="F124" s="14" t="s">
        <v>136</v>
      </c>
      <c r="G124" s="14" t="s">
        <v>136</v>
      </c>
    </row>
    <row r="125" spans="1:7" ht="31.5" customHeight="1" x14ac:dyDescent="0.25">
      <c r="A125" s="49" t="s">
        <v>314</v>
      </c>
      <c r="B125" s="41" t="s">
        <v>88</v>
      </c>
      <c r="C125" s="1" t="s">
        <v>9</v>
      </c>
      <c r="D125" s="7">
        <f t="shared" ref="D125:E125" si="15">SUM(D126:D127)</f>
        <v>1988.06</v>
      </c>
      <c r="E125" s="7">
        <f t="shared" si="15"/>
        <v>1988.06</v>
      </c>
      <c r="F125" s="14">
        <f t="shared" si="2"/>
        <v>1</v>
      </c>
      <c r="G125" s="14" t="s">
        <v>136</v>
      </c>
    </row>
    <row r="126" spans="1:7" ht="27" customHeight="1" x14ac:dyDescent="0.25">
      <c r="A126" s="49"/>
      <c r="B126" s="41"/>
      <c r="C126" s="1" t="s">
        <v>94</v>
      </c>
      <c r="D126" s="7">
        <f>SUM(D129+D132)</f>
        <v>198.80600000000001</v>
      </c>
      <c r="E126" s="7">
        <f>SUM(E129+E132)</f>
        <v>198.80600000000001</v>
      </c>
      <c r="F126" s="14">
        <f t="shared" si="2"/>
        <v>1</v>
      </c>
      <c r="G126" s="14" t="s">
        <v>136</v>
      </c>
    </row>
    <row r="127" spans="1:7" ht="21" customHeight="1" x14ac:dyDescent="0.25">
      <c r="A127" s="49"/>
      <c r="B127" s="41"/>
      <c r="C127" s="1" t="s">
        <v>10</v>
      </c>
      <c r="D127" s="7">
        <f>SUM(D130+D133)</f>
        <v>1789.2539999999999</v>
      </c>
      <c r="E127" s="7">
        <f>SUM(E130+E133)</f>
        <v>1789.2539999999999</v>
      </c>
      <c r="F127" s="14">
        <f t="shared" si="2"/>
        <v>1</v>
      </c>
      <c r="G127" s="14" t="s">
        <v>136</v>
      </c>
    </row>
    <row r="128" spans="1:7" ht="20.25" customHeight="1" x14ac:dyDescent="0.25">
      <c r="A128" s="49"/>
      <c r="B128" s="41"/>
      <c r="C128" s="1" t="s">
        <v>9</v>
      </c>
      <c r="D128" s="7">
        <f t="shared" ref="D128:E128" si="16">SUM(D129:D130)</f>
        <v>1988.06</v>
      </c>
      <c r="E128" s="7">
        <f t="shared" si="16"/>
        <v>1988.06</v>
      </c>
      <c r="F128" s="14">
        <f t="shared" si="2"/>
        <v>1</v>
      </c>
      <c r="G128" s="14" t="s">
        <v>136</v>
      </c>
    </row>
    <row r="129" spans="1:7" ht="20.25" customHeight="1" x14ac:dyDescent="0.25">
      <c r="A129" s="49"/>
      <c r="B129" s="41"/>
      <c r="C129" s="1" t="s">
        <v>94</v>
      </c>
      <c r="D129" s="7">
        <v>198.80600000000001</v>
      </c>
      <c r="E129" s="2">
        <v>198.80600000000001</v>
      </c>
      <c r="F129" s="14">
        <f t="shared" si="2"/>
        <v>1</v>
      </c>
      <c r="G129" s="14" t="s">
        <v>136</v>
      </c>
    </row>
    <row r="130" spans="1:7" ht="28.5" customHeight="1" x14ac:dyDescent="0.25">
      <c r="A130" s="49"/>
      <c r="B130" s="41"/>
      <c r="C130" s="1" t="s">
        <v>10</v>
      </c>
      <c r="D130" s="7">
        <v>1789.2539999999999</v>
      </c>
      <c r="E130" s="2">
        <v>1789.2539999999999</v>
      </c>
      <c r="F130" s="14">
        <f t="shared" si="2"/>
        <v>1</v>
      </c>
      <c r="G130" s="14" t="s">
        <v>136</v>
      </c>
    </row>
    <row r="131" spans="1:7" ht="25.5" customHeight="1" x14ac:dyDescent="0.25">
      <c r="A131" s="49"/>
      <c r="B131" s="41"/>
      <c r="C131" s="1" t="s">
        <v>9</v>
      </c>
      <c r="D131" s="7">
        <f t="shared" ref="D131:E131" si="17">SUM(D132:D133)</f>
        <v>0</v>
      </c>
      <c r="E131" s="7">
        <f t="shared" si="17"/>
        <v>0</v>
      </c>
      <c r="F131" s="14" t="s">
        <v>136</v>
      </c>
      <c r="G131" s="14" t="s">
        <v>136</v>
      </c>
    </row>
    <row r="132" spans="1:7" ht="22.5" customHeight="1" x14ac:dyDescent="0.25">
      <c r="A132" s="49"/>
      <c r="B132" s="41"/>
      <c r="C132" s="1" t="s">
        <v>94</v>
      </c>
      <c r="D132" s="7">
        <v>0</v>
      </c>
      <c r="E132" s="7">
        <v>0</v>
      </c>
      <c r="F132" s="14" t="s">
        <v>136</v>
      </c>
      <c r="G132" s="14" t="s">
        <v>136</v>
      </c>
    </row>
    <row r="133" spans="1:7" ht="21" customHeight="1" x14ac:dyDescent="0.25">
      <c r="A133" s="49"/>
      <c r="B133" s="41"/>
      <c r="C133" s="1" t="s">
        <v>10</v>
      </c>
      <c r="D133" s="7">
        <v>0</v>
      </c>
      <c r="E133" s="7">
        <v>0</v>
      </c>
      <c r="F133" s="14" t="s">
        <v>136</v>
      </c>
      <c r="G133" s="14" t="s">
        <v>136</v>
      </c>
    </row>
    <row r="134" spans="1:7" ht="24.75" customHeight="1" x14ac:dyDescent="0.25">
      <c r="A134" s="49" t="s">
        <v>315</v>
      </c>
      <c r="B134" s="41" t="s">
        <v>146</v>
      </c>
      <c r="C134" s="1" t="s">
        <v>9</v>
      </c>
      <c r="D134" s="7">
        <f t="shared" ref="D134:E134" si="18">SUM(D135:D137)</f>
        <v>46012.184000000001</v>
      </c>
      <c r="E134" s="7">
        <f t="shared" si="18"/>
        <v>46012.184000000001</v>
      </c>
      <c r="F134" s="14">
        <f t="shared" si="2"/>
        <v>1</v>
      </c>
      <c r="G134" s="14" t="s">
        <v>136</v>
      </c>
    </row>
    <row r="135" spans="1:7" ht="27" customHeight="1" x14ac:dyDescent="0.25">
      <c r="A135" s="49"/>
      <c r="B135" s="41"/>
      <c r="C135" s="1" t="s">
        <v>94</v>
      </c>
      <c r="D135" s="2">
        <f t="shared" ref="D135:E137" si="19">SUM(D139+D151+D199+D163+D175+D187+D211+D223)</f>
        <v>4601.2190000000001</v>
      </c>
      <c r="E135" s="2">
        <f t="shared" si="19"/>
        <v>4601.2190000000001</v>
      </c>
      <c r="F135" s="14">
        <f t="shared" si="2"/>
        <v>1</v>
      </c>
      <c r="G135" s="14" t="s">
        <v>136</v>
      </c>
    </row>
    <row r="136" spans="1:7" ht="25.5" customHeight="1" x14ac:dyDescent="0.25">
      <c r="A136" s="49"/>
      <c r="B136" s="41"/>
      <c r="C136" s="1" t="s">
        <v>217</v>
      </c>
      <c r="D136" s="2">
        <f t="shared" si="19"/>
        <v>10352.745999999999</v>
      </c>
      <c r="E136" s="2">
        <f t="shared" si="19"/>
        <v>10352.745999999999</v>
      </c>
      <c r="F136" s="14">
        <f t="shared" si="2"/>
        <v>1</v>
      </c>
      <c r="G136" s="14" t="s">
        <v>136</v>
      </c>
    </row>
    <row r="137" spans="1:7" ht="29.25" customHeight="1" x14ac:dyDescent="0.25">
      <c r="A137" s="49"/>
      <c r="B137" s="41"/>
      <c r="C137" s="1" t="s">
        <v>27</v>
      </c>
      <c r="D137" s="2">
        <f t="shared" si="19"/>
        <v>31058.219000000001</v>
      </c>
      <c r="E137" s="2">
        <f t="shared" si="19"/>
        <v>31058.219000000001</v>
      </c>
      <c r="F137" s="14">
        <f t="shared" ref="F137:F200" si="20">E137/D137</f>
        <v>1</v>
      </c>
      <c r="G137" s="14" t="s">
        <v>136</v>
      </c>
    </row>
    <row r="138" spans="1:7" ht="18.75" customHeight="1" x14ac:dyDescent="0.25">
      <c r="A138" s="49" t="s">
        <v>316</v>
      </c>
      <c r="B138" s="42" t="s">
        <v>147</v>
      </c>
      <c r="C138" s="1" t="s">
        <v>9</v>
      </c>
      <c r="D138" s="7">
        <f t="shared" ref="D138:E138" si="21">SUM(D139:D141)</f>
        <v>0</v>
      </c>
      <c r="E138" s="7">
        <f t="shared" si="21"/>
        <v>0</v>
      </c>
      <c r="F138" s="14" t="s">
        <v>136</v>
      </c>
      <c r="G138" s="14" t="s">
        <v>136</v>
      </c>
    </row>
    <row r="139" spans="1:7" ht="21.75" customHeight="1" x14ac:dyDescent="0.25">
      <c r="A139" s="49"/>
      <c r="B139" s="42"/>
      <c r="C139" s="1" t="s">
        <v>94</v>
      </c>
      <c r="D139" s="7">
        <f t="shared" ref="D139:E141" si="22">SUM(D143+D147)</f>
        <v>0</v>
      </c>
      <c r="E139" s="7">
        <f t="shared" si="22"/>
        <v>0</v>
      </c>
      <c r="F139" s="14" t="s">
        <v>136</v>
      </c>
      <c r="G139" s="14" t="s">
        <v>136</v>
      </c>
    </row>
    <row r="140" spans="1:7" ht="23.25" customHeight="1" x14ac:dyDescent="0.25">
      <c r="A140" s="49"/>
      <c r="B140" s="42"/>
      <c r="C140" s="1" t="s">
        <v>10</v>
      </c>
      <c r="D140" s="7">
        <f t="shared" si="22"/>
        <v>0</v>
      </c>
      <c r="E140" s="7">
        <f t="shared" si="22"/>
        <v>0</v>
      </c>
      <c r="F140" s="14" t="s">
        <v>136</v>
      </c>
      <c r="G140" s="14" t="s">
        <v>136</v>
      </c>
    </row>
    <row r="141" spans="1:7" x14ac:dyDescent="0.25">
      <c r="A141" s="49"/>
      <c r="B141" s="42"/>
      <c r="C141" s="1" t="s">
        <v>27</v>
      </c>
      <c r="D141" s="7">
        <f t="shared" si="22"/>
        <v>0</v>
      </c>
      <c r="E141" s="7">
        <f t="shared" si="22"/>
        <v>0</v>
      </c>
      <c r="F141" s="14" t="s">
        <v>136</v>
      </c>
      <c r="G141" s="14" t="s">
        <v>136</v>
      </c>
    </row>
    <row r="142" spans="1:7" ht="24" customHeight="1" x14ac:dyDescent="0.25">
      <c r="A142" s="49" t="s">
        <v>317</v>
      </c>
      <c r="B142" s="42" t="s">
        <v>148</v>
      </c>
      <c r="C142" s="1" t="s">
        <v>9</v>
      </c>
      <c r="D142" s="7">
        <f t="shared" ref="D142:E142" si="23">SUM(D143:D145)</f>
        <v>0</v>
      </c>
      <c r="E142" s="7">
        <f t="shared" si="23"/>
        <v>0</v>
      </c>
      <c r="F142" s="14" t="s">
        <v>136</v>
      </c>
      <c r="G142" s="14" t="s">
        <v>136</v>
      </c>
    </row>
    <row r="143" spans="1:7" ht="21.75" customHeight="1" x14ac:dyDescent="0.25">
      <c r="A143" s="49"/>
      <c r="B143" s="42"/>
      <c r="C143" s="1" t="s">
        <v>94</v>
      </c>
      <c r="D143" s="7">
        <v>0</v>
      </c>
      <c r="E143" s="7">
        <v>0</v>
      </c>
      <c r="F143" s="14" t="s">
        <v>136</v>
      </c>
      <c r="G143" s="14" t="s">
        <v>136</v>
      </c>
    </row>
    <row r="144" spans="1:7" ht="25.5" customHeight="1" x14ac:dyDescent="0.25">
      <c r="A144" s="49"/>
      <c r="B144" s="42"/>
      <c r="C144" s="1" t="s">
        <v>10</v>
      </c>
      <c r="D144" s="7">
        <v>0</v>
      </c>
      <c r="E144" s="7">
        <v>0</v>
      </c>
      <c r="F144" s="14" t="s">
        <v>136</v>
      </c>
      <c r="G144" s="14" t="s">
        <v>136</v>
      </c>
    </row>
    <row r="145" spans="1:7" ht="24.75" customHeight="1" x14ac:dyDescent="0.25">
      <c r="A145" s="49"/>
      <c r="B145" s="42"/>
      <c r="C145" s="1" t="s">
        <v>27</v>
      </c>
      <c r="D145" s="7">
        <v>0</v>
      </c>
      <c r="E145" s="7">
        <v>0</v>
      </c>
      <c r="F145" s="14" t="s">
        <v>136</v>
      </c>
      <c r="G145" s="14" t="s">
        <v>136</v>
      </c>
    </row>
    <row r="146" spans="1:7" ht="22.5" customHeight="1" x14ac:dyDescent="0.25">
      <c r="A146" s="49" t="s">
        <v>318</v>
      </c>
      <c r="B146" s="42" t="s">
        <v>149</v>
      </c>
      <c r="C146" s="1" t="s">
        <v>9</v>
      </c>
      <c r="D146" s="7">
        <f t="shared" ref="D146:E146" si="24">SUM(D147:D149)</f>
        <v>0</v>
      </c>
      <c r="E146" s="7">
        <f t="shared" si="24"/>
        <v>0</v>
      </c>
      <c r="F146" s="14" t="s">
        <v>136</v>
      </c>
      <c r="G146" s="14" t="s">
        <v>136</v>
      </c>
    </row>
    <row r="147" spans="1:7" ht="19.5" customHeight="1" x14ac:dyDescent="0.25">
      <c r="A147" s="49"/>
      <c r="B147" s="42"/>
      <c r="C147" s="1" t="s">
        <v>94</v>
      </c>
      <c r="D147" s="7">
        <v>0</v>
      </c>
      <c r="E147" s="7">
        <v>0</v>
      </c>
      <c r="F147" s="14" t="s">
        <v>136</v>
      </c>
      <c r="G147" s="14" t="s">
        <v>136</v>
      </c>
    </row>
    <row r="148" spans="1:7" ht="18" customHeight="1" x14ac:dyDescent="0.25">
      <c r="A148" s="49"/>
      <c r="B148" s="42"/>
      <c r="C148" s="1" t="s">
        <v>10</v>
      </c>
      <c r="D148" s="7">
        <v>0</v>
      </c>
      <c r="E148" s="7">
        <v>0</v>
      </c>
      <c r="F148" s="14" t="s">
        <v>136</v>
      </c>
      <c r="G148" s="14" t="s">
        <v>136</v>
      </c>
    </row>
    <row r="149" spans="1:7" x14ac:dyDescent="0.25">
      <c r="A149" s="49"/>
      <c r="B149" s="42"/>
      <c r="C149" s="1" t="s">
        <v>27</v>
      </c>
      <c r="D149" s="7">
        <v>0</v>
      </c>
      <c r="E149" s="7">
        <v>0</v>
      </c>
      <c r="F149" s="14" t="s">
        <v>136</v>
      </c>
      <c r="G149" s="14" t="s">
        <v>136</v>
      </c>
    </row>
    <row r="150" spans="1:7" ht="15.75" customHeight="1" x14ac:dyDescent="0.25">
      <c r="A150" s="49" t="s">
        <v>319</v>
      </c>
      <c r="B150" s="42" t="s">
        <v>150</v>
      </c>
      <c r="C150" s="1" t="s">
        <v>9</v>
      </c>
      <c r="D150" s="7">
        <f t="shared" ref="D150:E150" si="25">SUM(D151:D153)</f>
        <v>0</v>
      </c>
      <c r="E150" s="7">
        <f t="shared" si="25"/>
        <v>0</v>
      </c>
      <c r="F150" s="14" t="s">
        <v>136</v>
      </c>
      <c r="G150" s="14" t="s">
        <v>136</v>
      </c>
    </row>
    <row r="151" spans="1:7" x14ac:dyDescent="0.25">
      <c r="A151" s="49"/>
      <c r="B151" s="42"/>
      <c r="C151" s="1" t="s">
        <v>94</v>
      </c>
      <c r="D151" s="7">
        <f t="shared" ref="D151:E153" si="26">SUM(D155+D159)</f>
        <v>0</v>
      </c>
      <c r="E151" s="7">
        <f t="shared" si="26"/>
        <v>0</v>
      </c>
      <c r="F151" s="14" t="s">
        <v>136</v>
      </c>
      <c r="G151" s="14" t="s">
        <v>136</v>
      </c>
    </row>
    <row r="152" spans="1:7" ht="18.75" customHeight="1" x14ac:dyDescent="0.25">
      <c r="A152" s="49"/>
      <c r="B152" s="42"/>
      <c r="C152" s="1" t="s">
        <v>10</v>
      </c>
      <c r="D152" s="7">
        <f t="shared" si="26"/>
        <v>0</v>
      </c>
      <c r="E152" s="7">
        <f t="shared" si="26"/>
        <v>0</v>
      </c>
      <c r="F152" s="14" t="s">
        <v>136</v>
      </c>
      <c r="G152" s="14" t="s">
        <v>136</v>
      </c>
    </row>
    <row r="153" spans="1:7" x14ac:dyDescent="0.25">
      <c r="A153" s="49"/>
      <c r="B153" s="42"/>
      <c r="C153" s="1" t="s">
        <v>27</v>
      </c>
      <c r="D153" s="7">
        <f t="shared" si="26"/>
        <v>0</v>
      </c>
      <c r="E153" s="7">
        <f t="shared" si="26"/>
        <v>0</v>
      </c>
      <c r="F153" s="14" t="s">
        <v>136</v>
      </c>
      <c r="G153" s="14" t="s">
        <v>136</v>
      </c>
    </row>
    <row r="154" spans="1:7" ht="15.75" customHeight="1" x14ac:dyDescent="0.25">
      <c r="A154" s="49" t="s">
        <v>320</v>
      </c>
      <c r="B154" s="42" t="s">
        <v>151</v>
      </c>
      <c r="C154" s="1" t="s">
        <v>9</v>
      </c>
      <c r="D154" s="7">
        <f t="shared" ref="D154:E154" si="27">SUM(D155:D157)</f>
        <v>0</v>
      </c>
      <c r="E154" s="7">
        <f t="shared" si="27"/>
        <v>0</v>
      </c>
      <c r="F154" s="14" t="s">
        <v>136</v>
      </c>
      <c r="G154" s="14" t="s">
        <v>136</v>
      </c>
    </row>
    <row r="155" spans="1:7" x14ac:dyDescent="0.25">
      <c r="A155" s="49"/>
      <c r="B155" s="42"/>
      <c r="C155" s="1" t="s">
        <v>94</v>
      </c>
      <c r="D155" s="7">
        <v>0</v>
      </c>
      <c r="E155" s="7">
        <v>0</v>
      </c>
      <c r="F155" s="14" t="s">
        <v>136</v>
      </c>
      <c r="G155" s="14" t="s">
        <v>136</v>
      </c>
    </row>
    <row r="156" spans="1:7" ht="19.5" customHeight="1" x14ac:dyDescent="0.25">
      <c r="A156" s="49"/>
      <c r="B156" s="42"/>
      <c r="C156" s="1" t="s">
        <v>10</v>
      </c>
      <c r="D156" s="7">
        <v>0</v>
      </c>
      <c r="E156" s="7">
        <v>0</v>
      </c>
      <c r="F156" s="14" t="s">
        <v>136</v>
      </c>
      <c r="G156" s="14" t="s">
        <v>136</v>
      </c>
    </row>
    <row r="157" spans="1:7" x14ac:dyDescent="0.25">
      <c r="A157" s="49"/>
      <c r="B157" s="42"/>
      <c r="C157" s="1" t="s">
        <v>27</v>
      </c>
      <c r="D157" s="7">
        <v>0</v>
      </c>
      <c r="E157" s="7">
        <v>0</v>
      </c>
      <c r="F157" s="14" t="s">
        <v>136</v>
      </c>
      <c r="G157" s="14" t="s">
        <v>136</v>
      </c>
    </row>
    <row r="158" spans="1:7" ht="15.75" customHeight="1" x14ac:dyDescent="0.25">
      <c r="A158" s="49" t="s">
        <v>321</v>
      </c>
      <c r="B158" s="42" t="s">
        <v>152</v>
      </c>
      <c r="C158" s="1" t="s">
        <v>9</v>
      </c>
      <c r="D158" s="7">
        <f t="shared" ref="D158:E158" si="28">SUM(D159:D161)</f>
        <v>0</v>
      </c>
      <c r="E158" s="7">
        <f t="shared" si="28"/>
        <v>0</v>
      </c>
      <c r="F158" s="14" t="s">
        <v>136</v>
      </c>
      <c r="G158" s="14" t="s">
        <v>136</v>
      </c>
    </row>
    <row r="159" spans="1:7" x14ac:dyDescent="0.25">
      <c r="A159" s="49"/>
      <c r="B159" s="42"/>
      <c r="C159" s="1" t="s">
        <v>94</v>
      </c>
      <c r="D159" s="7">
        <v>0</v>
      </c>
      <c r="E159" s="7">
        <v>0</v>
      </c>
      <c r="F159" s="14" t="s">
        <v>136</v>
      </c>
      <c r="G159" s="14" t="s">
        <v>136</v>
      </c>
    </row>
    <row r="160" spans="1:7" ht="19.5" customHeight="1" x14ac:dyDescent="0.25">
      <c r="A160" s="49"/>
      <c r="B160" s="42"/>
      <c r="C160" s="1" t="s">
        <v>10</v>
      </c>
      <c r="D160" s="7">
        <v>0</v>
      </c>
      <c r="E160" s="7">
        <v>0</v>
      </c>
      <c r="F160" s="14" t="s">
        <v>136</v>
      </c>
      <c r="G160" s="14" t="s">
        <v>136</v>
      </c>
    </row>
    <row r="161" spans="1:7" ht="19.5" customHeight="1" x14ac:dyDescent="0.25">
      <c r="A161" s="49"/>
      <c r="B161" s="42"/>
      <c r="C161" s="1" t="s">
        <v>27</v>
      </c>
      <c r="D161" s="7">
        <v>0</v>
      </c>
      <c r="E161" s="7">
        <v>0</v>
      </c>
      <c r="F161" s="14" t="s">
        <v>136</v>
      </c>
      <c r="G161" s="14" t="s">
        <v>136</v>
      </c>
    </row>
    <row r="162" spans="1:7" ht="25.5" customHeight="1" x14ac:dyDescent="0.25">
      <c r="A162" s="49" t="s">
        <v>322</v>
      </c>
      <c r="B162" s="42" t="s">
        <v>153</v>
      </c>
      <c r="C162" s="1" t="s">
        <v>9</v>
      </c>
      <c r="D162" s="7">
        <f t="shared" ref="D162:E162" si="29">SUM(D163:D165)</f>
        <v>0</v>
      </c>
      <c r="E162" s="7">
        <f t="shared" si="29"/>
        <v>0</v>
      </c>
      <c r="F162" s="14" t="s">
        <v>136</v>
      </c>
      <c r="G162" s="14" t="s">
        <v>136</v>
      </c>
    </row>
    <row r="163" spans="1:7" ht="23.25" customHeight="1" x14ac:dyDescent="0.25">
      <c r="A163" s="49"/>
      <c r="B163" s="42"/>
      <c r="C163" s="1" t="s">
        <v>94</v>
      </c>
      <c r="D163" s="7">
        <f t="shared" ref="D163:E165" si="30">SUM(D167+D171)</f>
        <v>0</v>
      </c>
      <c r="E163" s="7">
        <f t="shared" si="30"/>
        <v>0</v>
      </c>
      <c r="F163" s="14" t="s">
        <v>136</v>
      </c>
      <c r="G163" s="14" t="s">
        <v>136</v>
      </c>
    </row>
    <row r="164" spans="1:7" ht="25.5" customHeight="1" x14ac:dyDescent="0.25">
      <c r="A164" s="49"/>
      <c r="B164" s="42"/>
      <c r="C164" s="1" t="s">
        <v>10</v>
      </c>
      <c r="D164" s="7">
        <f t="shared" si="30"/>
        <v>0</v>
      </c>
      <c r="E164" s="7">
        <f t="shared" si="30"/>
        <v>0</v>
      </c>
      <c r="F164" s="14" t="s">
        <v>136</v>
      </c>
      <c r="G164" s="14" t="s">
        <v>136</v>
      </c>
    </row>
    <row r="165" spans="1:7" ht="19.5" customHeight="1" x14ac:dyDescent="0.25">
      <c r="A165" s="49"/>
      <c r="B165" s="42"/>
      <c r="C165" s="1" t="s">
        <v>27</v>
      </c>
      <c r="D165" s="7">
        <f t="shared" si="30"/>
        <v>0</v>
      </c>
      <c r="E165" s="7">
        <f t="shared" si="30"/>
        <v>0</v>
      </c>
      <c r="F165" s="14" t="s">
        <v>136</v>
      </c>
      <c r="G165" s="14" t="s">
        <v>136</v>
      </c>
    </row>
    <row r="166" spans="1:7" ht="20.25" customHeight="1" x14ac:dyDescent="0.25">
      <c r="A166" s="49" t="s">
        <v>323</v>
      </c>
      <c r="B166" s="42" t="s">
        <v>154</v>
      </c>
      <c r="C166" s="1" t="s">
        <v>9</v>
      </c>
      <c r="D166" s="7">
        <f t="shared" ref="D166:E166" si="31">SUM(D167:D169)</f>
        <v>0</v>
      </c>
      <c r="E166" s="7">
        <f t="shared" si="31"/>
        <v>0</v>
      </c>
      <c r="F166" s="14" t="s">
        <v>136</v>
      </c>
      <c r="G166" s="14" t="s">
        <v>136</v>
      </c>
    </row>
    <row r="167" spans="1:7" x14ac:dyDescent="0.25">
      <c r="A167" s="49"/>
      <c r="B167" s="42"/>
      <c r="C167" s="1" t="s">
        <v>94</v>
      </c>
      <c r="D167" s="7">
        <v>0</v>
      </c>
      <c r="E167" s="7">
        <v>0</v>
      </c>
      <c r="F167" s="14" t="s">
        <v>136</v>
      </c>
      <c r="G167" s="14" t="s">
        <v>136</v>
      </c>
    </row>
    <row r="168" spans="1:7" ht="24" customHeight="1" x14ac:dyDescent="0.25">
      <c r="A168" s="49"/>
      <c r="B168" s="42"/>
      <c r="C168" s="1" t="s">
        <v>10</v>
      </c>
      <c r="D168" s="7">
        <v>0</v>
      </c>
      <c r="E168" s="7">
        <v>0</v>
      </c>
      <c r="F168" s="14" t="s">
        <v>136</v>
      </c>
      <c r="G168" s="14" t="s">
        <v>136</v>
      </c>
    </row>
    <row r="169" spans="1:7" ht="18.75" customHeight="1" x14ac:dyDescent="0.25">
      <c r="A169" s="49"/>
      <c r="B169" s="42"/>
      <c r="C169" s="1" t="s">
        <v>27</v>
      </c>
      <c r="D169" s="7">
        <v>0</v>
      </c>
      <c r="E169" s="7">
        <v>0</v>
      </c>
      <c r="F169" s="14" t="s">
        <v>136</v>
      </c>
      <c r="G169" s="14" t="s">
        <v>136</v>
      </c>
    </row>
    <row r="170" spans="1:7" ht="22.5" customHeight="1" x14ac:dyDescent="0.25">
      <c r="A170" s="49" t="s">
        <v>324</v>
      </c>
      <c r="B170" s="42" t="s">
        <v>155</v>
      </c>
      <c r="C170" s="1" t="s">
        <v>9</v>
      </c>
      <c r="D170" s="7">
        <f t="shared" ref="D170:E170" si="32">SUM(D171:D173)</f>
        <v>0</v>
      </c>
      <c r="E170" s="7">
        <f t="shared" si="32"/>
        <v>0</v>
      </c>
      <c r="F170" s="14" t="s">
        <v>136</v>
      </c>
      <c r="G170" s="14" t="s">
        <v>136</v>
      </c>
    </row>
    <row r="171" spans="1:7" ht="22.5" customHeight="1" x14ac:dyDescent="0.25">
      <c r="A171" s="49"/>
      <c r="B171" s="42"/>
      <c r="C171" s="1" t="s">
        <v>94</v>
      </c>
      <c r="D171" s="7">
        <v>0</v>
      </c>
      <c r="E171" s="7">
        <v>0</v>
      </c>
      <c r="F171" s="14" t="s">
        <v>136</v>
      </c>
      <c r="G171" s="14" t="s">
        <v>136</v>
      </c>
    </row>
    <row r="172" spans="1:7" ht="23.25" customHeight="1" x14ac:dyDescent="0.25">
      <c r="A172" s="49"/>
      <c r="B172" s="42"/>
      <c r="C172" s="1" t="s">
        <v>10</v>
      </c>
      <c r="D172" s="7">
        <v>0</v>
      </c>
      <c r="E172" s="7">
        <v>0</v>
      </c>
      <c r="F172" s="14" t="s">
        <v>136</v>
      </c>
      <c r="G172" s="14" t="s">
        <v>136</v>
      </c>
    </row>
    <row r="173" spans="1:7" x14ac:dyDescent="0.25">
      <c r="A173" s="49"/>
      <c r="B173" s="42"/>
      <c r="C173" s="1" t="s">
        <v>27</v>
      </c>
      <c r="D173" s="7">
        <v>0</v>
      </c>
      <c r="E173" s="7">
        <v>0</v>
      </c>
      <c r="F173" s="14" t="s">
        <v>136</v>
      </c>
      <c r="G173" s="14" t="s">
        <v>136</v>
      </c>
    </row>
    <row r="174" spans="1:7" ht="23.25" customHeight="1" x14ac:dyDescent="0.25">
      <c r="A174" s="49" t="s">
        <v>325</v>
      </c>
      <c r="B174" s="42" t="s">
        <v>156</v>
      </c>
      <c r="C174" s="1" t="s">
        <v>9</v>
      </c>
      <c r="D174" s="7">
        <f t="shared" ref="D174:E174" si="33">SUM(D175:D177)</f>
        <v>0</v>
      </c>
      <c r="E174" s="7">
        <f t="shared" si="33"/>
        <v>0</v>
      </c>
      <c r="F174" s="14" t="s">
        <v>136</v>
      </c>
      <c r="G174" s="14" t="s">
        <v>136</v>
      </c>
    </row>
    <row r="175" spans="1:7" ht="25.5" customHeight="1" x14ac:dyDescent="0.25">
      <c r="A175" s="49"/>
      <c r="B175" s="42"/>
      <c r="C175" s="1" t="s">
        <v>94</v>
      </c>
      <c r="D175" s="7">
        <f t="shared" ref="D175:E177" si="34">SUM(D179+D183)</f>
        <v>0</v>
      </c>
      <c r="E175" s="7">
        <f t="shared" si="34"/>
        <v>0</v>
      </c>
      <c r="F175" s="14" t="s">
        <v>136</v>
      </c>
      <c r="G175" s="14" t="s">
        <v>136</v>
      </c>
    </row>
    <row r="176" spans="1:7" ht="27" customHeight="1" x14ac:dyDescent="0.25">
      <c r="A176" s="49"/>
      <c r="B176" s="42"/>
      <c r="C176" s="1" t="s">
        <v>10</v>
      </c>
      <c r="D176" s="7">
        <f t="shared" si="34"/>
        <v>0</v>
      </c>
      <c r="E176" s="7">
        <f t="shared" si="34"/>
        <v>0</v>
      </c>
      <c r="F176" s="14" t="s">
        <v>136</v>
      </c>
      <c r="G176" s="14" t="s">
        <v>136</v>
      </c>
    </row>
    <row r="177" spans="1:7" ht="22.5" customHeight="1" x14ac:dyDescent="0.25">
      <c r="A177" s="49"/>
      <c r="B177" s="42"/>
      <c r="C177" s="1" t="s">
        <v>27</v>
      </c>
      <c r="D177" s="7">
        <f t="shared" si="34"/>
        <v>0</v>
      </c>
      <c r="E177" s="7">
        <f t="shared" si="34"/>
        <v>0</v>
      </c>
      <c r="F177" s="14" t="s">
        <v>136</v>
      </c>
      <c r="G177" s="14" t="s">
        <v>136</v>
      </c>
    </row>
    <row r="178" spans="1:7" ht="23.25" customHeight="1" x14ac:dyDescent="0.25">
      <c r="A178" s="49" t="s">
        <v>326</v>
      </c>
      <c r="B178" s="42" t="s">
        <v>157</v>
      </c>
      <c r="C178" s="1" t="s">
        <v>9</v>
      </c>
      <c r="D178" s="7">
        <f>SUM(D179:D181)</f>
        <v>0</v>
      </c>
      <c r="E178" s="7">
        <f>SUM(E179:E181)</f>
        <v>0</v>
      </c>
      <c r="F178" s="14" t="s">
        <v>136</v>
      </c>
      <c r="G178" s="14" t="s">
        <v>136</v>
      </c>
    </row>
    <row r="179" spans="1:7" ht="20.25" customHeight="1" x14ac:dyDescent="0.25">
      <c r="A179" s="49"/>
      <c r="B179" s="42"/>
      <c r="C179" s="1" t="s">
        <v>94</v>
      </c>
      <c r="D179" s="7">
        <v>0</v>
      </c>
      <c r="E179" s="7">
        <v>0</v>
      </c>
      <c r="F179" s="14" t="s">
        <v>136</v>
      </c>
      <c r="G179" s="14" t="s">
        <v>136</v>
      </c>
    </row>
    <row r="180" spans="1:7" ht="23.25" customHeight="1" x14ac:dyDescent="0.25">
      <c r="A180" s="49"/>
      <c r="B180" s="42"/>
      <c r="C180" s="1" t="s">
        <v>10</v>
      </c>
      <c r="D180" s="7">
        <v>0</v>
      </c>
      <c r="E180" s="7">
        <v>0</v>
      </c>
      <c r="F180" s="14" t="s">
        <v>136</v>
      </c>
      <c r="G180" s="14" t="s">
        <v>136</v>
      </c>
    </row>
    <row r="181" spans="1:7" x14ac:dyDescent="0.25">
      <c r="A181" s="49"/>
      <c r="B181" s="42"/>
      <c r="C181" s="1" t="s">
        <v>27</v>
      </c>
      <c r="D181" s="7">
        <v>0</v>
      </c>
      <c r="E181" s="7">
        <v>0</v>
      </c>
      <c r="F181" s="14" t="s">
        <v>136</v>
      </c>
      <c r="G181" s="14" t="s">
        <v>136</v>
      </c>
    </row>
    <row r="182" spans="1:7" ht="15.75" customHeight="1" x14ac:dyDescent="0.25">
      <c r="A182" s="49" t="s">
        <v>327</v>
      </c>
      <c r="B182" s="42" t="s">
        <v>158</v>
      </c>
      <c r="C182" s="1" t="s">
        <v>9</v>
      </c>
      <c r="D182" s="7">
        <f>SUM(D183:D185)</f>
        <v>0</v>
      </c>
      <c r="E182" s="7">
        <f>SUM(E183:E185)</f>
        <v>0</v>
      </c>
      <c r="F182" s="14" t="s">
        <v>136</v>
      </c>
      <c r="G182" s="14" t="s">
        <v>136</v>
      </c>
    </row>
    <row r="183" spans="1:7" ht="20.25" customHeight="1" x14ac:dyDescent="0.25">
      <c r="A183" s="49"/>
      <c r="B183" s="42"/>
      <c r="C183" s="1" t="s">
        <v>94</v>
      </c>
      <c r="D183" s="7">
        <v>0</v>
      </c>
      <c r="E183" s="7">
        <v>0</v>
      </c>
      <c r="F183" s="14" t="s">
        <v>136</v>
      </c>
      <c r="G183" s="14" t="s">
        <v>136</v>
      </c>
    </row>
    <row r="184" spans="1:7" ht="14.25" customHeight="1" x14ac:dyDescent="0.25">
      <c r="A184" s="49"/>
      <c r="B184" s="42"/>
      <c r="C184" s="1" t="s">
        <v>10</v>
      </c>
      <c r="D184" s="7">
        <v>0</v>
      </c>
      <c r="E184" s="7">
        <v>0</v>
      </c>
      <c r="F184" s="14" t="s">
        <v>136</v>
      </c>
      <c r="G184" s="14" t="s">
        <v>136</v>
      </c>
    </row>
    <row r="185" spans="1:7" x14ac:dyDescent="0.25">
      <c r="A185" s="49"/>
      <c r="B185" s="42"/>
      <c r="C185" s="1" t="s">
        <v>27</v>
      </c>
      <c r="D185" s="7">
        <v>0</v>
      </c>
      <c r="E185" s="7">
        <v>0</v>
      </c>
      <c r="F185" s="14" t="s">
        <v>136</v>
      </c>
      <c r="G185" s="14" t="s">
        <v>136</v>
      </c>
    </row>
    <row r="186" spans="1:7" ht="24" customHeight="1" x14ac:dyDescent="0.25">
      <c r="A186" s="49" t="s">
        <v>328</v>
      </c>
      <c r="B186" s="42" t="s">
        <v>159</v>
      </c>
      <c r="C186" s="1" t="s">
        <v>9</v>
      </c>
      <c r="D186" s="7">
        <f t="shared" ref="D186:E186" si="35">SUM(D187:D189)</f>
        <v>0</v>
      </c>
      <c r="E186" s="7">
        <f t="shared" si="35"/>
        <v>0</v>
      </c>
      <c r="F186" s="14" t="s">
        <v>136</v>
      </c>
      <c r="G186" s="14" t="s">
        <v>136</v>
      </c>
    </row>
    <row r="187" spans="1:7" ht="30" customHeight="1" x14ac:dyDescent="0.25">
      <c r="A187" s="49"/>
      <c r="B187" s="42"/>
      <c r="C187" s="1" t="s">
        <v>94</v>
      </c>
      <c r="D187" s="7">
        <f t="shared" ref="D187:E189" si="36">SUM(D191+D195)</f>
        <v>0</v>
      </c>
      <c r="E187" s="7">
        <f t="shared" si="36"/>
        <v>0</v>
      </c>
      <c r="F187" s="14" t="s">
        <v>136</v>
      </c>
      <c r="G187" s="14" t="s">
        <v>136</v>
      </c>
    </row>
    <row r="188" spans="1:7" ht="38.25" customHeight="1" x14ac:dyDescent="0.25">
      <c r="A188" s="49"/>
      <c r="B188" s="42"/>
      <c r="C188" s="1" t="s">
        <v>10</v>
      </c>
      <c r="D188" s="7">
        <f t="shared" si="36"/>
        <v>0</v>
      </c>
      <c r="E188" s="7">
        <f t="shared" si="36"/>
        <v>0</v>
      </c>
      <c r="F188" s="14" t="s">
        <v>136</v>
      </c>
      <c r="G188" s="14" t="s">
        <v>136</v>
      </c>
    </row>
    <row r="189" spans="1:7" ht="25.5" customHeight="1" x14ac:dyDescent="0.25">
      <c r="A189" s="49"/>
      <c r="B189" s="42"/>
      <c r="C189" s="1" t="s">
        <v>27</v>
      </c>
      <c r="D189" s="7">
        <f t="shared" si="36"/>
        <v>0</v>
      </c>
      <c r="E189" s="7">
        <f t="shared" si="36"/>
        <v>0</v>
      </c>
      <c r="F189" s="14" t="s">
        <v>136</v>
      </c>
      <c r="G189" s="14" t="s">
        <v>136</v>
      </c>
    </row>
    <row r="190" spans="1:7" ht="24" customHeight="1" x14ac:dyDescent="0.25">
      <c r="A190" s="49" t="s">
        <v>329</v>
      </c>
      <c r="B190" s="42" t="s">
        <v>160</v>
      </c>
      <c r="C190" s="1" t="s">
        <v>9</v>
      </c>
      <c r="D190" s="7">
        <f t="shared" ref="D190:E190" si="37">SUM(D191:D193)</f>
        <v>0</v>
      </c>
      <c r="E190" s="7">
        <f t="shared" si="37"/>
        <v>0</v>
      </c>
      <c r="F190" s="14" t="s">
        <v>136</v>
      </c>
      <c r="G190" s="14" t="s">
        <v>136</v>
      </c>
    </row>
    <row r="191" spans="1:7" ht="21.75" customHeight="1" x14ac:dyDescent="0.25">
      <c r="A191" s="49"/>
      <c r="B191" s="42"/>
      <c r="C191" s="1" t="s">
        <v>94</v>
      </c>
      <c r="D191" s="7">
        <v>0</v>
      </c>
      <c r="E191" s="7">
        <v>0</v>
      </c>
      <c r="F191" s="14" t="s">
        <v>136</v>
      </c>
      <c r="G191" s="14" t="s">
        <v>136</v>
      </c>
    </row>
    <row r="192" spans="1:7" ht="24.75" customHeight="1" x14ac:dyDescent="0.25">
      <c r="A192" s="49"/>
      <c r="B192" s="42"/>
      <c r="C192" s="1" t="s">
        <v>10</v>
      </c>
      <c r="D192" s="7">
        <v>0</v>
      </c>
      <c r="E192" s="7">
        <v>0</v>
      </c>
      <c r="F192" s="14" t="s">
        <v>136</v>
      </c>
      <c r="G192" s="14" t="s">
        <v>136</v>
      </c>
    </row>
    <row r="193" spans="1:7" ht="24" customHeight="1" x14ac:dyDescent="0.25">
      <c r="A193" s="49"/>
      <c r="B193" s="42"/>
      <c r="C193" s="1" t="s">
        <v>27</v>
      </c>
      <c r="D193" s="7">
        <v>0</v>
      </c>
      <c r="E193" s="7">
        <v>0</v>
      </c>
      <c r="F193" s="14" t="s">
        <v>136</v>
      </c>
      <c r="G193" s="14" t="s">
        <v>136</v>
      </c>
    </row>
    <row r="194" spans="1:7" ht="18" customHeight="1" x14ac:dyDescent="0.25">
      <c r="A194" s="49" t="s">
        <v>330</v>
      </c>
      <c r="B194" s="42" t="s">
        <v>161</v>
      </c>
      <c r="C194" s="1" t="s">
        <v>9</v>
      </c>
      <c r="D194" s="7">
        <f t="shared" ref="D194:E194" si="38">SUM(D195:D197)</f>
        <v>0</v>
      </c>
      <c r="E194" s="7">
        <f t="shared" si="38"/>
        <v>0</v>
      </c>
      <c r="F194" s="14" t="s">
        <v>136</v>
      </c>
      <c r="G194" s="14" t="s">
        <v>136</v>
      </c>
    </row>
    <row r="195" spans="1:7" ht="18" customHeight="1" x14ac:dyDescent="0.25">
      <c r="A195" s="49"/>
      <c r="B195" s="42"/>
      <c r="C195" s="1" t="s">
        <v>94</v>
      </c>
      <c r="D195" s="7">
        <v>0</v>
      </c>
      <c r="E195" s="7">
        <v>0</v>
      </c>
      <c r="F195" s="14" t="s">
        <v>136</v>
      </c>
      <c r="G195" s="14" t="s">
        <v>136</v>
      </c>
    </row>
    <row r="196" spans="1:7" ht="18" customHeight="1" x14ac:dyDescent="0.25">
      <c r="A196" s="49"/>
      <c r="B196" s="42"/>
      <c r="C196" s="1" t="s">
        <v>10</v>
      </c>
      <c r="D196" s="7">
        <v>0</v>
      </c>
      <c r="E196" s="7">
        <v>0</v>
      </c>
      <c r="F196" s="14" t="s">
        <v>136</v>
      </c>
      <c r="G196" s="14" t="s">
        <v>136</v>
      </c>
    </row>
    <row r="197" spans="1:7" ht="18" customHeight="1" x14ac:dyDescent="0.25">
      <c r="A197" s="49"/>
      <c r="B197" s="42"/>
      <c r="C197" s="1" t="s">
        <v>27</v>
      </c>
      <c r="D197" s="7">
        <v>0</v>
      </c>
      <c r="E197" s="7">
        <v>0</v>
      </c>
      <c r="F197" s="14" t="s">
        <v>136</v>
      </c>
      <c r="G197" s="14" t="s">
        <v>136</v>
      </c>
    </row>
    <row r="198" spans="1:7" ht="18" customHeight="1" x14ac:dyDescent="0.25">
      <c r="A198" s="49" t="s">
        <v>331</v>
      </c>
      <c r="B198" s="42" t="s">
        <v>162</v>
      </c>
      <c r="C198" s="1" t="s">
        <v>9</v>
      </c>
      <c r="D198" s="7">
        <f t="shared" ref="D198:E198" si="39">SUM(D199:D201)</f>
        <v>46012.184000000001</v>
      </c>
      <c r="E198" s="7">
        <f t="shared" si="39"/>
        <v>46012.184000000001</v>
      </c>
      <c r="F198" s="14">
        <f t="shared" si="20"/>
        <v>1</v>
      </c>
      <c r="G198" s="14" t="s">
        <v>136</v>
      </c>
    </row>
    <row r="199" spans="1:7" ht="18" customHeight="1" x14ac:dyDescent="0.25">
      <c r="A199" s="49"/>
      <c r="B199" s="42"/>
      <c r="C199" s="1" t="s">
        <v>94</v>
      </c>
      <c r="D199" s="7">
        <f t="shared" ref="D199:E201" si="40">SUM(D203+D207)</f>
        <v>4601.2190000000001</v>
      </c>
      <c r="E199" s="7">
        <f t="shared" si="40"/>
        <v>4601.2190000000001</v>
      </c>
      <c r="F199" s="14">
        <f t="shared" si="20"/>
        <v>1</v>
      </c>
      <c r="G199" s="14" t="s">
        <v>136</v>
      </c>
    </row>
    <row r="200" spans="1:7" ht="18" customHeight="1" x14ac:dyDescent="0.25">
      <c r="A200" s="49"/>
      <c r="B200" s="42"/>
      <c r="C200" s="1" t="s">
        <v>10</v>
      </c>
      <c r="D200" s="7">
        <f t="shared" si="40"/>
        <v>10352.745999999999</v>
      </c>
      <c r="E200" s="7">
        <f t="shared" si="40"/>
        <v>10352.745999999999</v>
      </c>
      <c r="F200" s="14">
        <f t="shared" si="20"/>
        <v>1</v>
      </c>
      <c r="G200" s="14" t="s">
        <v>136</v>
      </c>
    </row>
    <row r="201" spans="1:7" ht="18" customHeight="1" x14ac:dyDescent="0.25">
      <c r="A201" s="49"/>
      <c r="B201" s="42"/>
      <c r="C201" s="1" t="s">
        <v>27</v>
      </c>
      <c r="D201" s="7">
        <f t="shared" si="40"/>
        <v>31058.219000000001</v>
      </c>
      <c r="E201" s="7">
        <f t="shared" si="40"/>
        <v>31058.219000000001</v>
      </c>
      <c r="F201" s="14">
        <f t="shared" ref="F201:F245" si="41">E201/D201</f>
        <v>1</v>
      </c>
      <c r="G201" s="14" t="s">
        <v>136</v>
      </c>
    </row>
    <row r="202" spans="1:7" ht="18" customHeight="1" x14ac:dyDescent="0.25">
      <c r="A202" s="49" t="s">
        <v>332</v>
      </c>
      <c r="B202" s="42" t="s">
        <v>163</v>
      </c>
      <c r="C202" s="1" t="s">
        <v>9</v>
      </c>
      <c r="D202" s="7">
        <f t="shared" ref="D202:E202" si="42">SUM(D203:D205)</f>
        <v>38972.311000000002</v>
      </c>
      <c r="E202" s="7">
        <f t="shared" si="42"/>
        <v>38972.311000000002</v>
      </c>
      <c r="F202" s="14">
        <f t="shared" si="41"/>
        <v>1</v>
      </c>
      <c r="G202" s="14" t="s">
        <v>136</v>
      </c>
    </row>
    <row r="203" spans="1:7" ht="18" customHeight="1" x14ac:dyDescent="0.25">
      <c r="A203" s="49"/>
      <c r="B203" s="42"/>
      <c r="C203" s="1" t="s">
        <v>94</v>
      </c>
      <c r="D203" s="7">
        <v>3897.2310000000002</v>
      </c>
      <c r="E203" s="7">
        <v>3897.2310000000002</v>
      </c>
      <c r="F203" s="14">
        <f t="shared" si="41"/>
        <v>1</v>
      </c>
      <c r="G203" s="14" t="s">
        <v>136</v>
      </c>
    </row>
    <row r="204" spans="1:7" ht="18" customHeight="1" x14ac:dyDescent="0.25">
      <c r="A204" s="49"/>
      <c r="B204" s="42"/>
      <c r="C204" s="1" t="s">
        <v>10</v>
      </c>
      <c r="D204" s="7">
        <v>8768.7729999999992</v>
      </c>
      <c r="E204" s="7">
        <v>8768.7729999999992</v>
      </c>
      <c r="F204" s="14">
        <f t="shared" si="41"/>
        <v>1</v>
      </c>
      <c r="G204" s="14" t="s">
        <v>136</v>
      </c>
    </row>
    <row r="205" spans="1:7" ht="18" customHeight="1" x14ac:dyDescent="0.25">
      <c r="A205" s="49"/>
      <c r="B205" s="42"/>
      <c r="C205" s="1" t="s">
        <v>27</v>
      </c>
      <c r="D205" s="7">
        <v>26306.307000000001</v>
      </c>
      <c r="E205" s="7">
        <v>26306.307000000001</v>
      </c>
      <c r="F205" s="14">
        <f t="shared" si="41"/>
        <v>1</v>
      </c>
      <c r="G205" s="14" t="s">
        <v>136</v>
      </c>
    </row>
    <row r="206" spans="1:7" ht="18" customHeight="1" x14ac:dyDescent="0.25">
      <c r="A206" s="49" t="s">
        <v>333</v>
      </c>
      <c r="B206" s="42" t="s">
        <v>164</v>
      </c>
      <c r="C206" s="1" t="s">
        <v>9</v>
      </c>
      <c r="D206" s="7">
        <f t="shared" ref="D206:E206" si="43">SUM(D207:D209)</f>
        <v>7039.8730000000005</v>
      </c>
      <c r="E206" s="7">
        <f t="shared" si="43"/>
        <v>7039.8730000000005</v>
      </c>
      <c r="F206" s="14">
        <f t="shared" si="41"/>
        <v>1</v>
      </c>
      <c r="G206" s="14" t="s">
        <v>136</v>
      </c>
    </row>
    <row r="207" spans="1:7" ht="18" customHeight="1" x14ac:dyDescent="0.25">
      <c r="A207" s="49"/>
      <c r="B207" s="42"/>
      <c r="C207" s="1" t="s">
        <v>94</v>
      </c>
      <c r="D207" s="7">
        <v>703.98800000000006</v>
      </c>
      <c r="E207" s="7">
        <v>703.98800000000006</v>
      </c>
      <c r="F207" s="14">
        <f t="shared" si="41"/>
        <v>1</v>
      </c>
      <c r="G207" s="14" t="s">
        <v>136</v>
      </c>
    </row>
    <row r="208" spans="1:7" ht="18" customHeight="1" x14ac:dyDescent="0.25">
      <c r="A208" s="49"/>
      <c r="B208" s="42"/>
      <c r="C208" s="1" t="s">
        <v>10</v>
      </c>
      <c r="D208" s="7">
        <v>1583.973</v>
      </c>
      <c r="E208" s="7">
        <v>1583.973</v>
      </c>
      <c r="F208" s="14">
        <f t="shared" si="41"/>
        <v>1</v>
      </c>
      <c r="G208" s="14" t="s">
        <v>136</v>
      </c>
    </row>
    <row r="209" spans="1:7" ht="18" customHeight="1" x14ac:dyDescent="0.25">
      <c r="A209" s="49"/>
      <c r="B209" s="42"/>
      <c r="C209" s="1" t="s">
        <v>27</v>
      </c>
      <c r="D209" s="7">
        <v>4751.9120000000003</v>
      </c>
      <c r="E209" s="7">
        <v>4751.9120000000003</v>
      </c>
      <c r="F209" s="14">
        <f t="shared" si="41"/>
        <v>1</v>
      </c>
      <c r="G209" s="14" t="s">
        <v>136</v>
      </c>
    </row>
    <row r="210" spans="1:7" ht="18" customHeight="1" x14ac:dyDescent="0.25">
      <c r="A210" s="49" t="s">
        <v>334</v>
      </c>
      <c r="B210" s="42" t="s">
        <v>165</v>
      </c>
      <c r="C210" s="1" t="s">
        <v>9</v>
      </c>
      <c r="D210" s="7">
        <f t="shared" ref="D210:E210" si="44">SUM(D211:D213)</f>
        <v>0</v>
      </c>
      <c r="E210" s="7">
        <f t="shared" si="44"/>
        <v>0</v>
      </c>
      <c r="F210" s="14" t="s">
        <v>136</v>
      </c>
      <c r="G210" s="14" t="s">
        <v>136</v>
      </c>
    </row>
    <row r="211" spans="1:7" ht="18" customHeight="1" x14ac:dyDescent="0.25">
      <c r="A211" s="49"/>
      <c r="B211" s="42"/>
      <c r="C211" s="1" t="s">
        <v>94</v>
      </c>
      <c r="D211" s="7">
        <f t="shared" ref="D211:E213" si="45">SUM(D215+D219)</f>
        <v>0</v>
      </c>
      <c r="E211" s="7">
        <f t="shared" si="45"/>
        <v>0</v>
      </c>
      <c r="F211" s="14" t="s">
        <v>136</v>
      </c>
      <c r="G211" s="14" t="s">
        <v>136</v>
      </c>
    </row>
    <row r="212" spans="1:7" ht="18" customHeight="1" x14ac:dyDescent="0.25">
      <c r="A212" s="49"/>
      <c r="B212" s="42"/>
      <c r="C212" s="1" t="s">
        <v>10</v>
      </c>
      <c r="D212" s="7">
        <f t="shared" si="45"/>
        <v>0</v>
      </c>
      <c r="E212" s="7">
        <f t="shared" si="45"/>
        <v>0</v>
      </c>
      <c r="F212" s="14" t="s">
        <v>136</v>
      </c>
      <c r="G212" s="14" t="s">
        <v>136</v>
      </c>
    </row>
    <row r="213" spans="1:7" ht="18" customHeight="1" x14ac:dyDescent="0.25">
      <c r="A213" s="49"/>
      <c r="B213" s="42"/>
      <c r="C213" s="1" t="s">
        <v>27</v>
      </c>
      <c r="D213" s="7">
        <f t="shared" si="45"/>
        <v>0</v>
      </c>
      <c r="E213" s="7">
        <f t="shared" si="45"/>
        <v>0</v>
      </c>
      <c r="F213" s="14" t="s">
        <v>136</v>
      </c>
      <c r="G213" s="14" t="s">
        <v>136</v>
      </c>
    </row>
    <row r="214" spans="1:7" ht="18" customHeight="1" x14ac:dyDescent="0.25">
      <c r="A214" s="49" t="s">
        <v>335</v>
      </c>
      <c r="B214" s="42" t="s">
        <v>166</v>
      </c>
      <c r="C214" s="1" t="s">
        <v>9</v>
      </c>
      <c r="D214" s="7">
        <f t="shared" ref="D214:E214" si="46">SUM(D215:D217)</f>
        <v>0</v>
      </c>
      <c r="E214" s="7">
        <f t="shared" si="46"/>
        <v>0</v>
      </c>
      <c r="F214" s="14" t="s">
        <v>136</v>
      </c>
      <c r="G214" s="14" t="s">
        <v>136</v>
      </c>
    </row>
    <row r="215" spans="1:7" ht="18" customHeight="1" x14ac:dyDescent="0.25">
      <c r="A215" s="49"/>
      <c r="B215" s="42"/>
      <c r="C215" s="1" t="s">
        <v>94</v>
      </c>
      <c r="D215" s="7">
        <v>0</v>
      </c>
      <c r="E215" s="7">
        <v>0</v>
      </c>
      <c r="F215" s="14" t="s">
        <v>136</v>
      </c>
      <c r="G215" s="14" t="s">
        <v>136</v>
      </c>
    </row>
    <row r="216" spans="1:7" ht="18" customHeight="1" x14ac:dyDescent="0.25">
      <c r="A216" s="49"/>
      <c r="B216" s="42"/>
      <c r="C216" s="1" t="s">
        <v>10</v>
      </c>
      <c r="D216" s="7">
        <v>0</v>
      </c>
      <c r="E216" s="7">
        <v>0</v>
      </c>
      <c r="F216" s="14" t="s">
        <v>136</v>
      </c>
      <c r="G216" s="14" t="s">
        <v>136</v>
      </c>
    </row>
    <row r="217" spans="1:7" ht="18" customHeight="1" x14ac:dyDescent="0.25">
      <c r="A217" s="49"/>
      <c r="B217" s="42"/>
      <c r="C217" s="1" t="s">
        <v>27</v>
      </c>
      <c r="D217" s="7">
        <v>0</v>
      </c>
      <c r="E217" s="7">
        <v>0</v>
      </c>
      <c r="F217" s="14" t="s">
        <v>136</v>
      </c>
      <c r="G217" s="14" t="s">
        <v>136</v>
      </c>
    </row>
    <row r="218" spans="1:7" ht="18" customHeight="1" x14ac:dyDescent="0.25">
      <c r="A218" s="49" t="s">
        <v>336</v>
      </c>
      <c r="B218" s="42" t="s">
        <v>167</v>
      </c>
      <c r="C218" s="1" t="s">
        <v>9</v>
      </c>
      <c r="D218" s="7">
        <f t="shared" ref="D218:E218" si="47">SUM(D219:D221)</f>
        <v>0</v>
      </c>
      <c r="E218" s="7">
        <f t="shared" si="47"/>
        <v>0</v>
      </c>
      <c r="F218" s="14" t="s">
        <v>136</v>
      </c>
      <c r="G218" s="14" t="s">
        <v>136</v>
      </c>
    </row>
    <row r="219" spans="1:7" ht="18" customHeight="1" x14ac:dyDescent="0.25">
      <c r="A219" s="49"/>
      <c r="B219" s="42"/>
      <c r="C219" s="1" t="s">
        <v>94</v>
      </c>
      <c r="D219" s="7">
        <v>0</v>
      </c>
      <c r="E219" s="7">
        <v>0</v>
      </c>
      <c r="F219" s="14" t="s">
        <v>136</v>
      </c>
      <c r="G219" s="14" t="s">
        <v>136</v>
      </c>
    </row>
    <row r="220" spans="1:7" ht="18" customHeight="1" x14ac:dyDescent="0.25">
      <c r="A220" s="49"/>
      <c r="B220" s="42"/>
      <c r="C220" s="1" t="s">
        <v>10</v>
      </c>
      <c r="D220" s="7">
        <v>0</v>
      </c>
      <c r="E220" s="7">
        <v>0</v>
      </c>
      <c r="F220" s="14" t="s">
        <v>136</v>
      </c>
      <c r="G220" s="14" t="s">
        <v>136</v>
      </c>
    </row>
    <row r="221" spans="1:7" ht="18" customHeight="1" x14ac:dyDescent="0.25">
      <c r="A221" s="49"/>
      <c r="B221" s="42"/>
      <c r="C221" s="1" t="s">
        <v>27</v>
      </c>
      <c r="D221" s="7">
        <v>0</v>
      </c>
      <c r="E221" s="7">
        <v>0</v>
      </c>
      <c r="F221" s="14" t="s">
        <v>136</v>
      </c>
      <c r="G221" s="14" t="s">
        <v>136</v>
      </c>
    </row>
    <row r="222" spans="1:7" ht="22.5" customHeight="1" x14ac:dyDescent="0.25">
      <c r="A222" s="49" t="s">
        <v>337</v>
      </c>
      <c r="B222" s="42" t="s">
        <v>168</v>
      </c>
      <c r="C222" s="1" t="s">
        <v>9</v>
      </c>
      <c r="D222" s="7">
        <f t="shared" ref="D222:E222" si="48">SUM(D223:D225)</f>
        <v>0</v>
      </c>
      <c r="E222" s="7">
        <f t="shared" si="48"/>
        <v>0</v>
      </c>
      <c r="F222" s="14" t="s">
        <v>136</v>
      </c>
      <c r="G222" s="14" t="s">
        <v>136</v>
      </c>
    </row>
    <row r="223" spans="1:7" ht="24" customHeight="1" x14ac:dyDescent="0.25">
      <c r="A223" s="49"/>
      <c r="B223" s="42"/>
      <c r="C223" s="1" t="s">
        <v>94</v>
      </c>
      <c r="D223" s="7">
        <f t="shared" ref="D223:E223" si="49">SUM(D227+D231)</f>
        <v>0</v>
      </c>
      <c r="E223" s="7">
        <f t="shared" si="49"/>
        <v>0</v>
      </c>
      <c r="F223" s="14" t="s">
        <v>136</v>
      </c>
      <c r="G223" s="14" t="s">
        <v>136</v>
      </c>
    </row>
    <row r="224" spans="1:7" ht="28.5" customHeight="1" x14ac:dyDescent="0.25">
      <c r="A224" s="49"/>
      <c r="B224" s="42"/>
      <c r="C224" s="1" t="s">
        <v>10</v>
      </c>
      <c r="D224" s="7">
        <f>SUM(D228+D232)</f>
        <v>0</v>
      </c>
      <c r="E224" s="7">
        <f>SUM(E228+E232)</f>
        <v>0</v>
      </c>
      <c r="F224" s="14" t="s">
        <v>136</v>
      </c>
      <c r="G224" s="14" t="s">
        <v>136</v>
      </c>
    </row>
    <row r="225" spans="1:7" ht="21.75" customHeight="1" x14ac:dyDescent="0.25">
      <c r="A225" s="49"/>
      <c r="B225" s="42"/>
      <c r="C225" s="1" t="s">
        <v>27</v>
      </c>
      <c r="D225" s="7">
        <f>SUM(D229+D233)</f>
        <v>0</v>
      </c>
      <c r="E225" s="7">
        <f>SUM(E229+E233)</f>
        <v>0</v>
      </c>
      <c r="F225" s="14" t="s">
        <v>136</v>
      </c>
      <c r="G225" s="14" t="s">
        <v>136</v>
      </c>
    </row>
    <row r="226" spans="1:7" ht="15.75" customHeight="1" x14ac:dyDescent="0.25">
      <c r="A226" s="49" t="s">
        <v>338</v>
      </c>
      <c r="B226" s="42" t="s">
        <v>169</v>
      </c>
      <c r="C226" s="1" t="s">
        <v>9</v>
      </c>
      <c r="D226" s="7">
        <f>SUM(D227:D229)</f>
        <v>0</v>
      </c>
      <c r="E226" s="7">
        <f>SUM(E227:E229)</f>
        <v>0</v>
      </c>
      <c r="F226" s="14" t="s">
        <v>136</v>
      </c>
      <c r="G226" s="14" t="s">
        <v>136</v>
      </c>
    </row>
    <row r="227" spans="1:7" ht="20.25" customHeight="1" x14ac:dyDescent="0.25">
      <c r="A227" s="49"/>
      <c r="B227" s="42"/>
      <c r="C227" s="1" t="s">
        <v>94</v>
      </c>
      <c r="D227" s="7">
        <v>0</v>
      </c>
      <c r="E227" s="7">
        <v>0</v>
      </c>
      <c r="F227" s="14" t="s">
        <v>136</v>
      </c>
      <c r="G227" s="14" t="s">
        <v>136</v>
      </c>
    </row>
    <row r="228" spans="1:7" ht="27.75" customHeight="1" x14ac:dyDescent="0.25">
      <c r="A228" s="49"/>
      <c r="B228" s="42"/>
      <c r="C228" s="1" t="s">
        <v>10</v>
      </c>
      <c r="D228" s="7">
        <v>0</v>
      </c>
      <c r="E228" s="7">
        <v>0</v>
      </c>
      <c r="F228" s="14" t="s">
        <v>136</v>
      </c>
      <c r="G228" s="14" t="s">
        <v>136</v>
      </c>
    </row>
    <row r="229" spans="1:7" ht="23.25" customHeight="1" x14ac:dyDescent="0.25">
      <c r="A229" s="49"/>
      <c r="B229" s="42"/>
      <c r="C229" s="1" t="s">
        <v>27</v>
      </c>
      <c r="D229" s="7">
        <v>0</v>
      </c>
      <c r="E229" s="7">
        <v>0</v>
      </c>
      <c r="F229" s="14" t="s">
        <v>136</v>
      </c>
      <c r="G229" s="14" t="s">
        <v>136</v>
      </c>
    </row>
    <row r="230" spans="1:7" ht="21.75" customHeight="1" x14ac:dyDescent="0.25">
      <c r="A230" s="49" t="s">
        <v>339</v>
      </c>
      <c r="B230" s="42" t="s">
        <v>170</v>
      </c>
      <c r="C230" s="1" t="s">
        <v>9</v>
      </c>
      <c r="D230" s="7">
        <f>SUM(D231:D233)</f>
        <v>0</v>
      </c>
      <c r="E230" s="7">
        <f>SUM(E231:E233)</f>
        <v>0</v>
      </c>
      <c r="F230" s="14" t="s">
        <v>136</v>
      </c>
      <c r="G230" s="14" t="s">
        <v>136</v>
      </c>
    </row>
    <row r="231" spans="1:7" ht="23.25" customHeight="1" x14ac:dyDescent="0.25">
      <c r="A231" s="49"/>
      <c r="B231" s="42"/>
      <c r="C231" s="1" t="s">
        <v>94</v>
      </c>
      <c r="D231" s="7">
        <v>0</v>
      </c>
      <c r="E231" s="7">
        <v>0</v>
      </c>
      <c r="F231" s="14" t="s">
        <v>136</v>
      </c>
      <c r="G231" s="14" t="s">
        <v>136</v>
      </c>
    </row>
    <row r="232" spans="1:7" ht="21" customHeight="1" x14ac:dyDescent="0.25">
      <c r="A232" s="49"/>
      <c r="B232" s="42"/>
      <c r="C232" s="1" t="s">
        <v>10</v>
      </c>
      <c r="D232" s="7">
        <v>0</v>
      </c>
      <c r="E232" s="7">
        <v>0</v>
      </c>
      <c r="F232" s="14" t="s">
        <v>136</v>
      </c>
      <c r="G232" s="14" t="s">
        <v>136</v>
      </c>
    </row>
    <row r="233" spans="1:7" ht="24" customHeight="1" x14ac:dyDescent="0.25">
      <c r="A233" s="49"/>
      <c r="B233" s="42"/>
      <c r="C233" s="1" t="s">
        <v>27</v>
      </c>
      <c r="D233" s="7">
        <v>0</v>
      </c>
      <c r="E233" s="7">
        <v>0</v>
      </c>
      <c r="F233" s="14" t="s">
        <v>136</v>
      </c>
      <c r="G233" s="14" t="s">
        <v>136</v>
      </c>
    </row>
    <row r="234" spans="1:7" ht="49.5" customHeight="1" x14ac:dyDescent="0.25">
      <c r="A234" s="49" t="s">
        <v>340</v>
      </c>
      <c r="B234" s="41" t="s">
        <v>89</v>
      </c>
      <c r="C234" s="1" t="s">
        <v>9</v>
      </c>
      <c r="D234" s="7">
        <f t="shared" ref="D234:E234" si="50">SUM(D235:D236)</f>
        <v>99425.000000000015</v>
      </c>
      <c r="E234" s="7">
        <f t="shared" si="50"/>
        <v>99425.000000000015</v>
      </c>
      <c r="F234" s="14">
        <f t="shared" si="41"/>
        <v>1</v>
      </c>
      <c r="G234" s="14" t="s">
        <v>136</v>
      </c>
    </row>
    <row r="235" spans="1:7" ht="44.25" customHeight="1" x14ac:dyDescent="0.25">
      <c r="A235" s="49"/>
      <c r="B235" s="41"/>
      <c r="C235" s="1" t="s">
        <v>94</v>
      </c>
      <c r="D235" s="7">
        <f t="shared" ref="D235:E236" si="51">SUM(D238+D241+D244)</f>
        <v>10033.6</v>
      </c>
      <c r="E235" s="7">
        <f t="shared" si="51"/>
        <v>10033.6</v>
      </c>
      <c r="F235" s="14">
        <f t="shared" si="41"/>
        <v>1</v>
      </c>
      <c r="G235" s="14" t="s">
        <v>136</v>
      </c>
    </row>
    <row r="236" spans="1:7" ht="41.25" customHeight="1" x14ac:dyDescent="0.25">
      <c r="A236" s="49"/>
      <c r="B236" s="41"/>
      <c r="C236" s="1" t="s">
        <v>10</v>
      </c>
      <c r="D236" s="7">
        <f t="shared" si="51"/>
        <v>89391.400000000009</v>
      </c>
      <c r="E236" s="7">
        <f t="shared" si="51"/>
        <v>89391.400000000009</v>
      </c>
      <c r="F236" s="14">
        <f t="shared" si="41"/>
        <v>1</v>
      </c>
      <c r="G236" s="14" t="s">
        <v>136</v>
      </c>
    </row>
    <row r="237" spans="1:7" ht="33.75" customHeight="1" x14ac:dyDescent="0.25">
      <c r="A237" s="49" t="s">
        <v>341</v>
      </c>
      <c r="B237" s="41" t="s">
        <v>90</v>
      </c>
      <c r="C237" s="1" t="s">
        <v>9</v>
      </c>
      <c r="D237" s="7">
        <f t="shared" ref="D237:E237" si="52">SUM(D238:D239)</f>
        <v>35990</v>
      </c>
      <c r="E237" s="7">
        <f t="shared" si="52"/>
        <v>35990</v>
      </c>
      <c r="F237" s="14">
        <f t="shared" si="41"/>
        <v>1</v>
      </c>
      <c r="G237" s="14" t="s">
        <v>136</v>
      </c>
    </row>
    <row r="238" spans="1:7" ht="26.25" customHeight="1" x14ac:dyDescent="0.25">
      <c r="A238" s="49"/>
      <c r="B238" s="41"/>
      <c r="C238" s="1" t="s">
        <v>94</v>
      </c>
      <c r="D238" s="7">
        <v>3690</v>
      </c>
      <c r="E238" s="7">
        <v>3690</v>
      </c>
      <c r="F238" s="14">
        <f t="shared" si="41"/>
        <v>1</v>
      </c>
      <c r="G238" s="14" t="s">
        <v>136</v>
      </c>
    </row>
    <row r="239" spans="1:7" ht="48.75" customHeight="1" x14ac:dyDescent="0.25">
      <c r="A239" s="49"/>
      <c r="B239" s="41"/>
      <c r="C239" s="1" t="s">
        <v>10</v>
      </c>
      <c r="D239" s="7">
        <v>32300</v>
      </c>
      <c r="E239" s="7">
        <v>32300</v>
      </c>
      <c r="F239" s="14">
        <f t="shared" si="41"/>
        <v>1</v>
      </c>
      <c r="G239" s="14" t="s">
        <v>136</v>
      </c>
    </row>
    <row r="240" spans="1:7" ht="40.5" customHeight="1" x14ac:dyDescent="0.25">
      <c r="A240" s="49" t="s">
        <v>342</v>
      </c>
      <c r="B240" s="41" t="s">
        <v>171</v>
      </c>
      <c r="C240" s="1" t="s">
        <v>9</v>
      </c>
      <c r="D240" s="7">
        <f t="shared" ref="D240:E240" si="53">SUM(D241:D242)</f>
        <v>47311.299999999996</v>
      </c>
      <c r="E240" s="7">
        <f t="shared" si="53"/>
        <v>47311.299999999996</v>
      </c>
      <c r="F240" s="14">
        <f t="shared" si="41"/>
        <v>1</v>
      </c>
      <c r="G240" s="14" t="s">
        <v>136</v>
      </c>
    </row>
    <row r="241" spans="1:7" ht="34.5" customHeight="1" x14ac:dyDescent="0.25">
      <c r="A241" s="49"/>
      <c r="B241" s="41"/>
      <c r="C241" s="1" t="s">
        <v>94</v>
      </c>
      <c r="D241" s="7">
        <v>4731.2</v>
      </c>
      <c r="E241" s="7">
        <v>4731.2</v>
      </c>
      <c r="F241" s="14">
        <f t="shared" si="41"/>
        <v>1</v>
      </c>
      <c r="G241" s="14" t="s">
        <v>136</v>
      </c>
    </row>
    <row r="242" spans="1:7" ht="36" customHeight="1" x14ac:dyDescent="0.25">
      <c r="A242" s="49"/>
      <c r="B242" s="41"/>
      <c r="C242" s="1" t="s">
        <v>10</v>
      </c>
      <c r="D242" s="7">
        <v>42580.1</v>
      </c>
      <c r="E242" s="7">
        <v>42580.1</v>
      </c>
      <c r="F242" s="14">
        <f t="shared" si="41"/>
        <v>1</v>
      </c>
      <c r="G242" s="14" t="s">
        <v>136</v>
      </c>
    </row>
    <row r="243" spans="1:7" ht="39.75" customHeight="1" x14ac:dyDescent="0.25">
      <c r="A243" s="49" t="s">
        <v>343</v>
      </c>
      <c r="B243" s="41" t="s">
        <v>91</v>
      </c>
      <c r="C243" s="1" t="s">
        <v>9</v>
      </c>
      <c r="D243" s="7">
        <f t="shared" ref="D243:E243" si="54">SUM(D244:D245)</f>
        <v>16123.699999999999</v>
      </c>
      <c r="E243" s="7">
        <f t="shared" si="54"/>
        <v>16123.699999999999</v>
      </c>
      <c r="F243" s="14">
        <f t="shared" si="41"/>
        <v>1</v>
      </c>
      <c r="G243" s="14" t="s">
        <v>136</v>
      </c>
    </row>
    <row r="244" spans="1:7" ht="39" customHeight="1" x14ac:dyDescent="0.25">
      <c r="A244" s="49"/>
      <c r="B244" s="41"/>
      <c r="C244" s="1" t="s">
        <v>94</v>
      </c>
      <c r="D244" s="7">
        <v>1612.4</v>
      </c>
      <c r="E244" s="7">
        <v>1612.4</v>
      </c>
      <c r="F244" s="14">
        <f t="shared" si="41"/>
        <v>1</v>
      </c>
      <c r="G244" s="14" t="s">
        <v>136</v>
      </c>
    </row>
    <row r="245" spans="1:7" ht="37.5" customHeight="1" x14ac:dyDescent="0.25">
      <c r="A245" s="49"/>
      <c r="B245" s="41"/>
      <c r="C245" s="1" t="s">
        <v>10</v>
      </c>
      <c r="D245" s="7">
        <v>14511.3</v>
      </c>
      <c r="E245" s="7">
        <v>14511.3</v>
      </c>
      <c r="F245" s="14">
        <f t="shared" si="41"/>
        <v>1</v>
      </c>
      <c r="G245" s="14" t="s">
        <v>136</v>
      </c>
    </row>
    <row r="246" spans="1:7" ht="21" customHeight="1" x14ac:dyDescent="0.25">
      <c r="A246" s="49" t="s">
        <v>344</v>
      </c>
      <c r="B246" s="41" t="s">
        <v>92</v>
      </c>
      <c r="C246" s="1" t="s">
        <v>9</v>
      </c>
      <c r="D246" s="7">
        <f>SUM(D247:D248)</f>
        <v>0</v>
      </c>
      <c r="E246" s="7">
        <f>SUM(E247:E248)</f>
        <v>0</v>
      </c>
      <c r="F246" s="14" t="s">
        <v>136</v>
      </c>
      <c r="G246" s="14" t="s">
        <v>136</v>
      </c>
    </row>
    <row r="247" spans="1:7" ht="21.75" customHeight="1" x14ac:dyDescent="0.25">
      <c r="A247" s="49"/>
      <c r="B247" s="41"/>
      <c r="C247" s="1" t="s">
        <v>94</v>
      </c>
      <c r="D247" s="2">
        <f t="shared" ref="D247:E247" si="55">SUM(D250+D259+D262+D271+D275+D276+D278+D287+D296+D305+D314+D323+D332+D341)</f>
        <v>0</v>
      </c>
      <c r="E247" s="2">
        <f t="shared" si="55"/>
        <v>0</v>
      </c>
      <c r="F247" s="14" t="s">
        <v>136</v>
      </c>
      <c r="G247" s="14" t="s">
        <v>136</v>
      </c>
    </row>
    <row r="248" spans="1:7" ht="21.75" customHeight="1" x14ac:dyDescent="0.25">
      <c r="A248" s="49"/>
      <c r="B248" s="41"/>
      <c r="C248" s="1" t="s">
        <v>10</v>
      </c>
      <c r="D248" s="2">
        <f t="shared" ref="D248:E248" si="56">SUM(D251+D260+D263+D279+D288+D297+D306+D315+D324+D333+D342)</f>
        <v>0</v>
      </c>
      <c r="E248" s="2">
        <f t="shared" si="56"/>
        <v>0</v>
      </c>
      <c r="F248" s="14" t="s">
        <v>136</v>
      </c>
      <c r="G248" s="14" t="s">
        <v>136</v>
      </c>
    </row>
    <row r="249" spans="1:7" ht="61.5" customHeight="1" x14ac:dyDescent="0.25">
      <c r="A249" s="49" t="s">
        <v>345</v>
      </c>
      <c r="B249" s="41" t="s">
        <v>438</v>
      </c>
      <c r="C249" s="1" t="s">
        <v>9</v>
      </c>
      <c r="D249" s="7">
        <f t="shared" ref="D249:E249" si="57">SUM(D250:D251)</f>
        <v>0</v>
      </c>
      <c r="E249" s="7">
        <f t="shared" si="57"/>
        <v>0</v>
      </c>
      <c r="F249" s="14" t="s">
        <v>136</v>
      </c>
      <c r="G249" s="14" t="s">
        <v>136</v>
      </c>
    </row>
    <row r="250" spans="1:7" ht="50.25" customHeight="1" x14ac:dyDescent="0.25">
      <c r="A250" s="49"/>
      <c r="B250" s="41"/>
      <c r="C250" s="1" t="s">
        <v>94</v>
      </c>
      <c r="D250" s="7">
        <v>0</v>
      </c>
      <c r="E250" s="7">
        <v>0</v>
      </c>
      <c r="F250" s="14" t="s">
        <v>136</v>
      </c>
      <c r="G250" s="14" t="s">
        <v>136</v>
      </c>
    </row>
    <row r="251" spans="1:7" ht="53.25" customHeight="1" x14ac:dyDescent="0.25">
      <c r="A251" s="49"/>
      <c r="B251" s="41"/>
      <c r="C251" s="1" t="s">
        <v>10</v>
      </c>
      <c r="D251" s="7">
        <v>0</v>
      </c>
      <c r="E251" s="7">
        <v>0</v>
      </c>
      <c r="F251" s="14" t="s">
        <v>136</v>
      </c>
      <c r="G251" s="14" t="s">
        <v>136</v>
      </c>
    </row>
    <row r="252" spans="1:7" ht="55.5" customHeight="1" x14ac:dyDescent="0.25">
      <c r="A252" s="49" t="s">
        <v>346</v>
      </c>
      <c r="B252" s="59" t="s">
        <v>440</v>
      </c>
      <c r="C252" s="1" t="s">
        <v>9</v>
      </c>
      <c r="D252" s="2">
        <v>0</v>
      </c>
      <c r="E252" s="2">
        <v>0</v>
      </c>
      <c r="F252" s="14" t="s">
        <v>136</v>
      </c>
      <c r="G252" s="14" t="s">
        <v>136</v>
      </c>
    </row>
    <row r="253" spans="1:7" ht="59.25" customHeight="1" x14ac:dyDescent="0.25">
      <c r="A253" s="49"/>
      <c r="B253" s="59"/>
      <c r="C253" s="1" t="s">
        <v>94</v>
      </c>
      <c r="D253" s="2">
        <v>0</v>
      </c>
      <c r="E253" s="2">
        <v>0</v>
      </c>
      <c r="F253" s="14" t="s">
        <v>136</v>
      </c>
      <c r="G253" s="14" t="s">
        <v>136</v>
      </c>
    </row>
    <row r="254" spans="1:7" ht="57" customHeight="1" x14ac:dyDescent="0.25">
      <c r="A254" s="49"/>
      <c r="B254" s="59"/>
      <c r="C254" s="1" t="s">
        <v>10</v>
      </c>
      <c r="D254" s="2">
        <v>0</v>
      </c>
      <c r="E254" s="2">
        <v>0</v>
      </c>
      <c r="F254" s="14" t="s">
        <v>136</v>
      </c>
      <c r="G254" s="14" t="s">
        <v>136</v>
      </c>
    </row>
    <row r="255" spans="1:7" ht="75" customHeight="1" x14ac:dyDescent="0.25">
      <c r="A255" s="49" t="s">
        <v>347</v>
      </c>
      <c r="B255" s="59" t="s">
        <v>439</v>
      </c>
      <c r="C255" s="1" t="s">
        <v>9</v>
      </c>
      <c r="D255" s="2">
        <v>0</v>
      </c>
      <c r="E255" s="2">
        <v>0</v>
      </c>
      <c r="F255" s="14" t="s">
        <v>136</v>
      </c>
      <c r="G255" s="14" t="s">
        <v>136</v>
      </c>
    </row>
    <row r="256" spans="1:7" ht="69.75" customHeight="1" x14ac:dyDescent="0.25">
      <c r="A256" s="49"/>
      <c r="B256" s="59"/>
      <c r="C256" s="1" t="s">
        <v>94</v>
      </c>
      <c r="D256" s="2">
        <v>0</v>
      </c>
      <c r="E256" s="2">
        <v>0</v>
      </c>
      <c r="F256" s="14" t="s">
        <v>136</v>
      </c>
      <c r="G256" s="14" t="s">
        <v>136</v>
      </c>
    </row>
    <row r="257" spans="1:7" ht="42.75" customHeight="1" x14ac:dyDescent="0.25">
      <c r="A257" s="49"/>
      <c r="B257" s="59"/>
      <c r="C257" s="1" t="s">
        <v>10</v>
      </c>
      <c r="D257" s="7">
        <v>0</v>
      </c>
      <c r="E257" s="7">
        <v>0</v>
      </c>
      <c r="F257" s="14" t="s">
        <v>136</v>
      </c>
      <c r="G257" s="14" t="s">
        <v>136</v>
      </c>
    </row>
    <row r="258" spans="1:7" ht="21" customHeight="1" x14ac:dyDescent="0.25">
      <c r="A258" s="49" t="s">
        <v>348</v>
      </c>
      <c r="B258" s="42" t="s">
        <v>172</v>
      </c>
      <c r="C258" s="1" t="s">
        <v>9</v>
      </c>
      <c r="D258" s="7">
        <f t="shared" ref="D258:E258" si="58">SUM(D259:D260)</f>
        <v>0</v>
      </c>
      <c r="E258" s="7">
        <f t="shared" si="58"/>
        <v>0</v>
      </c>
      <c r="F258" s="14" t="s">
        <v>136</v>
      </c>
      <c r="G258" s="14" t="s">
        <v>136</v>
      </c>
    </row>
    <row r="259" spans="1:7" ht="27.75" customHeight="1" x14ac:dyDescent="0.25">
      <c r="A259" s="49"/>
      <c r="B259" s="42"/>
      <c r="C259" s="1" t="s">
        <v>94</v>
      </c>
      <c r="D259" s="7">
        <v>0</v>
      </c>
      <c r="E259" s="7">
        <v>0</v>
      </c>
      <c r="F259" s="14" t="s">
        <v>136</v>
      </c>
      <c r="G259" s="14" t="s">
        <v>136</v>
      </c>
    </row>
    <row r="260" spans="1:7" ht="32.25" customHeight="1" x14ac:dyDescent="0.25">
      <c r="A260" s="49"/>
      <c r="B260" s="42"/>
      <c r="C260" s="1" t="s">
        <v>10</v>
      </c>
      <c r="D260" s="7">
        <v>0</v>
      </c>
      <c r="E260" s="7">
        <v>0</v>
      </c>
      <c r="F260" s="14" t="s">
        <v>136</v>
      </c>
      <c r="G260" s="14" t="s">
        <v>136</v>
      </c>
    </row>
    <row r="261" spans="1:7" ht="20.25" customHeight="1" x14ac:dyDescent="0.25">
      <c r="A261" s="49" t="s">
        <v>349</v>
      </c>
      <c r="B261" s="42" t="s">
        <v>173</v>
      </c>
      <c r="C261" s="1" t="s">
        <v>9</v>
      </c>
      <c r="D261" s="7">
        <f>SUM(D262:D263)</f>
        <v>0</v>
      </c>
      <c r="E261" s="7">
        <f>SUM(E262:E263)</f>
        <v>0</v>
      </c>
      <c r="F261" s="14" t="s">
        <v>136</v>
      </c>
      <c r="G261" s="14" t="s">
        <v>136</v>
      </c>
    </row>
    <row r="262" spans="1:7" ht="20.25" customHeight="1" x14ac:dyDescent="0.25">
      <c r="A262" s="49"/>
      <c r="B262" s="42"/>
      <c r="C262" s="1" t="s">
        <v>94</v>
      </c>
      <c r="D262" s="7">
        <f>SUM(D265+D268)</f>
        <v>0</v>
      </c>
      <c r="E262" s="7">
        <f>SUM(E265+E268)</f>
        <v>0</v>
      </c>
      <c r="F262" s="14" t="s">
        <v>136</v>
      </c>
      <c r="G262" s="14" t="s">
        <v>136</v>
      </c>
    </row>
    <row r="263" spans="1:7" ht="19.5" customHeight="1" x14ac:dyDescent="0.25">
      <c r="A263" s="49"/>
      <c r="B263" s="42"/>
      <c r="C263" s="1" t="s">
        <v>217</v>
      </c>
      <c r="D263" s="7">
        <f>SUM(D266+D269)</f>
        <v>0</v>
      </c>
      <c r="E263" s="7">
        <f>SUM(E266+E269)</f>
        <v>0</v>
      </c>
      <c r="F263" s="14" t="s">
        <v>136</v>
      </c>
      <c r="G263" s="14" t="s">
        <v>136</v>
      </c>
    </row>
    <row r="264" spans="1:7" ht="20.25" customHeight="1" x14ac:dyDescent="0.25">
      <c r="A264" s="49" t="s">
        <v>350</v>
      </c>
      <c r="B264" s="42" t="s">
        <v>174</v>
      </c>
      <c r="C264" s="1" t="s">
        <v>9</v>
      </c>
      <c r="D264" s="7">
        <f t="shared" ref="D264:E264" si="59">SUM(D265:D266)</f>
        <v>0</v>
      </c>
      <c r="E264" s="7">
        <f t="shared" si="59"/>
        <v>0</v>
      </c>
      <c r="F264" s="14" t="s">
        <v>136</v>
      </c>
      <c r="G264" s="14" t="s">
        <v>136</v>
      </c>
    </row>
    <row r="265" spans="1:7" ht="20.25" customHeight="1" x14ac:dyDescent="0.25">
      <c r="A265" s="49"/>
      <c r="B265" s="42"/>
      <c r="C265" s="1" t="s">
        <v>94</v>
      </c>
      <c r="D265" s="7">
        <v>0</v>
      </c>
      <c r="E265" s="7">
        <v>0</v>
      </c>
      <c r="F265" s="14" t="s">
        <v>136</v>
      </c>
      <c r="G265" s="14" t="s">
        <v>136</v>
      </c>
    </row>
    <row r="266" spans="1:7" ht="20.25" customHeight="1" x14ac:dyDescent="0.25">
      <c r="A266" s="49"/>
      <c r="B266" s="42"/>
      <c r="C266" s="1" t="s">
        <v>217</v>
      </c>
      <c r="D266" s="7">
        <v>0</v>
      </c>
      <c r="E266" s="7">
        <v>0</v>
      </c>
      <c r="F266" s="14" t="s">
        <v>136</v>
      </c>
      <c r="G266" s="14" t="s">
        <v>136</v>
      </c>
    </row>
    <row r="267" spans="1:7" ht="28.5" customHeight="1" x14ac:dyDescent="0.25">
      <c r="A267" s="49" t="s">
        <v>351</v>
      </c>
      <c r="B267" s="42" t="s">
        <v>175</v>
      </c>
      <c r="C267" s="1" t="s">
        <v>9</v>
      </c>
      <c r="D267" s="7">
        <f t="shared" ref="D267:E267" si="60">SUM(D268:D269)</f>
        <v>0</v>
      </c>
      <c r="E267" s="7">
        <f t="shared" si="60"/>
        <v>0</v>
      </c>
      <c r="F267" s="14" t="s">
        <v>136</v>
      </c>
      <c r="G267" s="14" t="s">
        <v>136</v>
      </c>
    </row>
    <row r="268" spans="1:7" ht="33.75" customHeight="1" x14ac:dyDescent="0.25">
      <c r="A268" s="49"/>
      <c r="B268" s="42"/>
      <c r="C268" s="1" t="s">
        <v>94</v>
      </c>
      <c r="D268" s="7">
        <v>0</v>
      </c>
      <c r="E268" s="7">
        <v>0</v>
      </c>
      <c r="F268" s="14" t="s">
        <v>136</v>
      </c>
      <c r="G268" s="14" t="s">
        <v>136</v>
      </c>
    </row>
    <row r="269" spans="1:7" ht="37.5" customHeight="1" x14ac:dyDescent="0.25">
      <c r="A269" s="49"/>
      <c r="B269" s="42"/>
      <c r="C269" s="1" t="s">
        <v>217</v>
      </c>
      <c r="D269" s="7">
        <v>0</v>
      </c>
      <c r="E269" s="7">
        <v>0</v>
      </c>
      <c r="F269" s="14" t="s">
        <v>136</v>
      </c>
      <c r="G269" s="14" t="s">
        <v>136</v>
      </c>
    </row>
    <row r="270" spans="1:7" ht="51" customHeight="1" x14ac:dyDescent="0.25">
      <c r="A270" s="9" t="s">
        <v>352</v>
      </c>
      <c r="B270" s="8" t="s">
        <v>176</v>
      </c>
      <c r="C270" s="1" t="s">
        <v>94</v>
      </c>
      <c r="D270" s="7">
        <v>0</v>
      </c>
      <c r="E270" s="7">
        <v>0</v>
      </c>
      <c r="F270" s="14" t="s">
        <v>136</v>
      </c>
      <c r="G270" s="14" t="s">
        <v>136</v>
      </c>
    </row>
    <row r="271" spans="1:7" ht="24.95" customHeight="1" x14ac:dyDescent="0.25">
      <c r="A271" s="49" t="s">
        <v>353</v>
      </c>
      <c r="B271" s="41" t="s">
        <v>177</v>
      </c>
      <c r="C271" s="50" t="s">
        <v>94</v>
      </c>
      <c r="D271" s="7">
        <f t="shared" ref="D271:E271" si="61">SUM(D272:D273)</f>
        <v>0</v>
      </c>
      <c r="E271" s="7">
        <f t="shared" si="61"/>
        <v>0</v>
      </c>
      <c r="F271" s="14" t="s">
        <v>136</v>
      </c>
      <c r="G271" s="14" t="s">
        <v>136</v>
      </c>
    </row>
    <row r="272" spans="1:7" ht="24.95" customHeight="1" x14ac:dyDescent="0.25">
      <c r="A272" s="49"/>
      <c r="B272" s="41"/>
      <c r="C272" s="50"/>
      <c r="D272" s="7">
        <v>0</v>
      </c>
      <c r="E272" s="7">
        <v>0</v>
      </c>
      <c r="F272" s="14" t="s">
        <v>136</v>
      </c>
      <c r="G272" s="14" t="s">
        <v>136</v>
      </c>
    </row>
    <row r="273" spans="1:7" ht="36" customHeight="1" x14ac:dyDescent="0.25">
      <c r="A273" s="49"/>
      <c r="B273" s="41"/>
      <c r="C273" s="50"/>
      <c r="D273" s="7">
        <v>0</v>
      </c>
      <c r="E273" s="7">
        <v>0</v>
      </c>
      <c r="F273" s="14" t="s">
        <v>136</v>
      </c>
      <c r="G273" s="14" t="s">
        <v>136</v>
      </c>
    </row>
    <row r="274" spans="1:7" ht="69.75" customHeight="1" x14ac:dyDescent="0.25">
      <c r="A274" s="9" t="s">
        <v>354</v>
      </c>
      <c r="B274" s="8" t="s">
        <v>178</v>
      </c>
      <c r="C274" s="1" t="s">
        <v>94</v>
      </c>
      <c r="D274" s="7">
        <v>0</v>
      </c>
      <c r="E274" s="7">
        <v>0</v>
      </c>
      <c r="F274" s="14" t="s">
        <v>136</v>
      </c>
      <c r="G274" s="14" t="s">
        <v>136</v>
      </c>
    </row>
    <row r="275" spans="1:7" ht="78.75" x14ac:dyDescent="0.25">
      <c r="A275" s="9" t="s">
        <v>355</v>
      </c>
      <c r="B275" s="8" t="s">
        <v>179</v>
      </c>
      <c r="C275" s="1" t="s">
        <v>94</v>
      </c>
      <c r="D275" s="7">
        <v>0</v>
      </c>
      <c r="E275" s="7">
        <v>0</v>
      </c>
      <c r="F275" s="14" t="s">
        <v>136</v>
      </c>
      <c r="G275" s="14" t="s">
        <v>136</v>
      </c>
    </row>
    <row r="276" spans="1:7" ht="44.25" customHeight="1" x14ac:dyDescent="0.25">
      <c r="A276" s="9" t="s">
        <v>356</v>
      </c>
      <c r="B276" s="8" t="s">
        <v>180</v>
      </c>
      <c r="C276" s="1" t="s">
        <v>94</v>
      </c>
      <c r="D276" s="7">
        <v>0</v>
      </c>
      <c r="E276" s="7">
        <v>0</v>
      </c>
      <c r="F276" s="14" t="s">
        <v>136</v>
      </c>
      <c r="G276" s="14" t="s">
        <v>136</v>
      </c>
    </row>
    <row r="277" spans="1:7" ht="22.5" customHeight="1" x14ac:dyDescent="0.25">
      <c r="A277" s="52" t="s">
        <v>357</v>
      </c>
      <c r="B277" s="55" t="s">
        <v>181</v>
      </c>
      <c r="C277" s="1" t="s">
        <v>9</v>
      </c>
      <c r="D277" s="7">
        <f>SUM(D278:D279)</f>
        <v>0</v>
      </c>
      <c r="E277" s="7">
        <f>SUM(E278:E279)</f>
        <v>0</v>
      </c>
      <c r="F277" s="14" t="s">
        <v>136</v>
      </c>
      <c r="G277" s="14" t="s">
        <v>136</v>
      </c>
    </row>
    <row r="278" spans="1:7" ht="23.25" customHeight="1" x14ac:dyDescent="0.25">
      <c r="A278" s="53"/>
      <c r="B278" s="56"/>
      <c r="C278" s="1" t="s">
        <v>94</v>
      </c>
      <c r="D278" s="7">
        <f>SUM(D281+D284)</f>
        <v>0</v>
      </c>
      <c r="E278" s="7">
        <f>SUM(E281+E284)</f>
        <v>0</v>
      </c>
      <c r="F278" s="14" t="s">
        <v>136</v>
      </c>
      <c r="G278" s="14" t="s">
        <v>136</v>
      </c>
    </row>
    <row r="279" spans="1:7" ht="27" customHeight="1" x14ac:dyDescent="0.25">
      <c r="A279" s="54"/>
      <c r="B279" s="57"/>
      <c r="C279" s="1" t="s">
        <v>217</v>
      </c>
      <c r="D279" s="7">
        <f>SUM(D282+D285)</f>
        <v>0</v>
      </c>
      <c r="E279" s="7">
        <f>SUM(E282+E285)</f>
        <v>0</v>
      </c>
      <c r="F279" s="14" t="s">
        <v>136</v>
      </c>
      <c r="G279" s="14" t="s">
        <v>136</v>
      </c>
    </row>
    <row r="280" spans="1:7" ht="19.5" customHeight="1" x14ac:dyDescent="0.25">
      <c r="A280" s="52" t="s">
        <v>358</v>
      </c>
      <c r="B280" s="51" t="s">
        <v>182</v>
      </c>
      <c r="C280" s="1" t="s">
        <v>9</v>
      </c>
      <c r="D280" s="7">
        <f t="shared" ref="D280:E280" si="62">SUM(D281:D282)</f>
        <v>0</v>
      </c>
      <c r="E280" s="7">
        <f t="shared" si="62"/>
        <v>0</v>
      </c>
      <c r="F280" s="14" t="s">
        <v>136</v>
      </c>
      <c r="G280" s="14" t="s">
        <v>136</v>
      </c>
    </row>
    <row r="281" spans="1:7" x14ac:dyDescent="0.25">
      <c r="A281" s="53"/>
      <c r="B281" s="51"/>
      <c r="C281" s="1" t="s">
        <v>94</v>
      </c>
      <c r="D281" s="7">
        <v>0</v>
      </c>
      <c r="E281" s="7">
        <v>0</v>
      </c>
      <c r="F281" s="14" t="s">
        <v>136</v>
      </c>
      <c r="G281" s="14" t="s">
        <v>136</v>
      </c>
    </row>
    <row r="282" spans="1:7" ht="15.75" customHeight="1" x14ac:dyDescent="0.25">
      <c r="A282" s="54"/>
      <c r="B282" s="51"/>
      <c r="C282" s="1" t="s">
        <v>217</v>
      </c>
      <c r="D282" s="7">
        <v>0</v>
      </c>
      <c r="E282" s="7">
        <v>0</v>
      </c>
      <c r="F282" s="14" t="s">
        <v>136</v>
      </c>
      <c r="G282" s="14" t="s">
        <v>136</v>
      </c>
    </row>
    <row r="283" spans="1:7" x14ac:dyDescent="0.25">
      <c r="A283" s="52" t="s">
        <v>359</v>
      </c>
      <c r="B283" s="51" t="s">
        <v>183</v>
      </c>
      <c r="C283" s="1" t="s">
        <v>9</v>
      </c>
      <c r="D283" s="7">
        <f t="shared" ref="D283:E283" si="63">SUM(D284:D285)</f>
        <v>0</v>
      </c>
      <c r="E283" s="7">
        <f t="shared" si="63"/>
        <v>0</v>
      </c>
      <c r="F283" s="14" t="s">
        <v>136</v>
      </c>
      <c r="G283" s="14" t="s">
        <v>136</v>
      </c>
    </row>
    <row r="284" spans="1:7" ht="21" customHeight="1" x14ac:dyDescent="0.25">
      <c r="A284" s="53"/>
      <c r="B284" s="51"/>
      <c r="C284" s="1" t="s">
        <v>94</v>
      </c>
      <c r="D284" s="7">
        <v>0</v>
      </c>
      <c r="E284" s="7">
        <v>0</v>
      </c>
      <c r="F284" s="14" t="s">
        <v>136</v>
      </c>
      <c r="G284" s="14" t="s">
        <v>136</v>
      </c>
    </row>
    <row r="285" spans="1:7" x14ac:dyDescent="0.25">
      <c r="A285" s="54"/>
      <c r="B285" s="51"/>
      <c r="C285" s="1" t="s">
        <v>217</v>
      </c>
      <c r="D285" s="7">
        <v>0</v>
      </c>
      <c r="E285" s="7">
        <v>0</v>
      </c>
      <c r="F285" s="14" t="s">
        <v>136</v>
      </c>
      <c r="G285" s="14" t="s">
        <v>136</v>
      </c>
    </row>
    <row r="286" spans="1:7" ht="17.25" customHeight="1" x14ac:dyDescent="0.25">
      <c r="A286" s="52" t="s">
        <v>360</v>
      </c>
      <c r="B286" s="48" t="s">
        <v>184</v>
      </c>
      <c r="C286" s="1" t="s">
        <v>9</v>
      </c>
      <c r="D286" s="7">
        <f>SUM(D287:D288)</f>
        <v>0</v>
      </c>
      <c r="E286" s="7">
        <f>SUM(E287:E288)</f>
        <v>0</v>
      </c>
      <c r="F286" s="14" t="s">
        <v>136</v>
      </c>
      <c r="G286" s="14" t="s">
        <v>136</v>
      </c>
    </row>
    <row r="287" spans="1:7" ht="20.25" customHeight="1" x14ac:dyDescent="0.25">
      <c r="A287" s="53"/>
      <c r="B287" s="48"/>
      <c r="C287" s="1" t="s">
        <v>94</v>
      </c>
      <c r="D287" s="7">
        <f>SUM(D290+D293)</f>
        <v>0</v>
      </c>
      <c r="E287" s="7">
        <f>SUM(E290+E293)</f>
        <v>0</v>
      </c>
      <c r="F287" s="14" t="s">
        <v>136</v>
      </c>
      <c r="G287" s="14" t="s">
        <v>136</v>
      </c>
    </row>
    <row r="288" spans="1:7" ht="23.25" customHeight="1" x14ac:dyDescent="0.25">
      <c r="A288" s="54"/>
      <c r="B288" s="48"/>
      <c r="C288" s="1" t="s">
        <v>217</v>
      </c>
      <c r="D288" s="7">
        <f>SUM(D291+D294)</f>
        <v>0</v>
      </c>
      <c r="E288" s="7">
        <f>SUM(E291+E294)</f>
        <v>0</v>
      </c>
      <c r="F288" s="14" t="s">
        <v>136</v>
      </c>
      <c r="G288" s="14" t="s">
        <v>136</v>
      </c>
    </row>
    <row r="289" spans="1:7" ht="18" customHeight="1" x14ac:dyDescent="0.25">
      <c r="A289" s="52" t="s">
        <v>361</v>
      </c>
      <c r="B289" s="48" t="s">
        <v>185</v>
      </c>
      <c r="C289" s="1" t="s">
        <v>9</v>
      </c>
      <c r="D289" s="7">
        <f t="shared" ref="D289:E289" si="64">SUM(D290:D291)</f>
        <v>0</v>
      </c>
      <c r="E289" s="7">
        <f t="shared" si="64"/>
        <v>0</v>
      </c>
      <c r="F289" s="14" t="s">
        <v>136</v>
      </c>
      <c r="G289" s="14" t="s">
        <v>136</v>
      </c>
    </row>
    <row r="290" spans="1:7" ht="21.75" customHeight="1" x14ac:dyDescent="0.25">
      <c r="A290" s="53"/>
      <c r="B290" s="48"/>
      <c r="C290" s="1" t="s">
        <v>94</v>
      </c>
      <c r="D290" s="7">
        <v>0</v>
      </c>
      <c r="E290" s="7">
        <v>0</v>
      </c>
      <c r="F290" s="14" t="s">
        <v>136</v>
      </c>
      <c r="G290" s="14" t="s">
        <v>136</v>
      </c>
    </row>
    <row r="291" spans="1:7" ht="26.25" customHeight="1" x14ac:dyDescent="0.25">
      <c r="A291" s="54"/>
      <c r="B291" s="48"/>
      <c r="C291" s="1" t="s">
        <v>217</v>
      </c>
      <c r="D291" s="7">
        <v>0</v>
      </c>
      <c r="E291" s="7">
        <v>0</v>
      </c>
      <c r="F291" s="14" t="s">
        <v>136</v>
      </c>
      <c r="G291" s="14" t="s">
        <v>136</v>
      </c>
    </row>
    <row r="292" spans="1:7" ht="28.5" customHeight="1" x14ac:dyDescent="0.25">
      <c r="A292" s="52" t="s">
        <v>362</v>
      </c>
      <c r="B292" s="48" t="s">
        <v>186</v>
      </c>
      <c r="C292" s="1" t="s">
        <v>9</v>
      </c>
      <c r="D292" s="7">
        <f t="shared" ref="D292:E292" si="65">SUM(D293:D294)</f>
        <v>0</v>
      </c>
      <c r="E292" s="7">
        <f t="shared" si="65"/>
        <v>0</v>
      </c>
      <c r="F292" s="14" t="s">
        <v>136</v>
      </c>
      <c r="G292" s="14" t="s">
        <v>136</v>
      </c>
    </row>
    <row r="293" spans="1:7" ht="28.5" customHeight="1" x14ac:dyDescent="0.25">
      <c r="A293" s="53"/>
      <c r="B293" s="48"/>
      <c r="C293" s="1" t="s">
        <v>94</v>
      </c>
      <c r="D293" s="7">
        <v>0</v>
      </c>
      <c r="E293" s="7">
        <v>0</v>
      </c>
      <c r="F293" s="14" t="s">
        <v>136</v>
      </c>
      <c r="G293" s="14" t="s">
        <v>136</v>
      </c>
    </row>
    <row r="294" spans="1:7" ht="36" customHeight="1" x14ac:dyDescent="0.25">
      <c r="A294" s="54"/>
      <c r="B294" s="48"/>
      <c r="C294" s="1" t="s">
        <v>217</v>
      </c>
      <c r="D294" s="7">
        <v>0</v>
      </c>
      <c r="E294" s="7">
        <v>0</v>
      </c>
      <c r="F294" s="14" t="s">
        <v>136</v>
      </c>
      <c r="G294" s="14" t="s">
        <v>136</v>
      </c>
    </row>
    <row r="295" spans="1:7" ht="23.25" customHeight="1" x14ac:dyDescent="0.25">
      <c r="A295" s="45" t="s">
        <v>363</v>
      </c>
      <c r="B295" s="48" t="s">
        <v>187</v>
      </c>
      <c r="C295" s="1" t="s">
        <v>9</v>
      </c>
      <c r="D295" s="7">
        <f>SUM(D296:D297)</f>
        <v>0</v>
      </c>
      <c r="E295" s="7">
        <f>SUM(E296:E297)</f>
        <v>0</v>
      </c>
      <c r="F295" s="14" t="s">
        <v>136</v>
      </c>
      <c r="G295" s="14" t="s">
        <v>136</v>
      </c>
    </row>
    <row r="296" spans="1:7" ht="24.75" customHeight="1" x14ac:dyDescent="0.25">
      <c r="A296" s="46"/>
      <c r="B296" s="48"/>
      <c r="C296" s="1" t="s">
        <v>94</v>
      </c>
      <c r="D296" s="7">
        <f>SUM(D299+D302)</f>
        <v>0</v>
      </c>
      <c r="E296" s="7">
        <f>SUM(E299+E302)</f>
        <v>0</v>
      </c>
      <c r="F296" s="14" t="s">
        <v>136</v>
      </c>
      <c r="G296" s="14" t="s">
        <v>136</v>
      </c>
    </row>
    <row r="297" spans="1:7" ht="24.75" customHeight="1" x14ac:dyDescent="0.25">
      <c r="A297" s="47"/>
      <c r="B297" s="48"/>
      <c r="C297" s="1" t="s">
        <v>217</v>
      </c>
      <c r="D297" s="7">
        <f>SUM(D300+D303)</f>
        <v>0</v>
      </c>
      <c r="E297" s="7">
        <f>SUM(E300+E303)</f>
        <v>0</v>
      </c>
      <c r="F297" s="14" t="s">
        <v>136</v>
      </c>
      <c r="G297" s="14" t="s">
        <v>136</v>
      </c>
    </row>
    <row r="298" spans="1:7" ht="22.5" customHeight="1" x14ac:dyDescent="0.25">
      <c r="A298" s="45" t="s">
        <v>364</v>
      </c>
      <c r="B298" s="48" t="s">
        <v>188</v>
      </c>
      <c r="C298" s="1" t="s">
        <v>9</v>
      </c>
      <c r="D298" s="7">
        <f t="shared" ref="D298:E298" si="66">SUM(D299:D300)</f>
        <v>0</v>
      </c>
      <c r="E298" s="7">
        <f t="shared" si="66"/>
        <v>0</v>
      </c>
      <c r="F298" s="14" t="s">
        <v>136</v>
      </c>
      <c r="G298" s="14" t="s">
        <v>136</v>
      </c>
    </row>
    <row r="299" spans="1:7" ht="28.5" customHeight="1" x14ac:dyDescent="0.25">
      <c r="A299" s="46"/>
      <c r="B299" s="48"/>
      <c r="C299" s="1" t="s">
        <v>94</v>
      </c>
      <c r="D299" s="7">
        <v>0</v>
      </c>
      <c r="E299" s="7">
        <v>0</v>
      </c>
      <c r="F299" s="14" t="s">
        <v>136</v>
      </c>
      <c r="G299" s="14" t="s">
        <v>136</v>
      </c>
    </row>
    <row r="300" spans="1:7" ht="24" customHeight="1" x14ac:dyDescent="0.25">
      <c r="A300" s="47"/>
      <c r="B300" s="48"/>
      <c r="C300" s="1" t="s">
        <v>217</v>
      </c>
      <c r="D300" s="7">
        <v>0</v>
      </c>
      <c r="E300" s="7">
        <v>0</v>
      </c>
      <c r="F300" s="14" t="s">
        <v>136</v>
      </c>
      <c r="G300" s="14" t="s">
        <v>136</v>
      </c>
    </row>
    <row r="301" spans="1:7" ht="25.5" customHeight="1" x14ac:dyDescent="0.25">
      <c r="A301" s="45" t="s">
        <v>365</v>
      </c>
      <c r="B301" s="48" t="s">
        <v>189</v>
      </c>
      <c r="C301" s="1" t="s">
        <v>9</v>
      </c>
      <c r="D301" s="7">
        <f t="shared" ref="D301:E301" si="67">SUM(D302:D303)</f>
        <v>0</v>
      </c>
      <c r="E301" s="7">
        <f t="shared" si="67"/>
        <v>0</v>
      </c>
      <c r="F301" s="14" t="s">
        <v>136</v>
      </c>
      <c r="G301" s="14" t="s">
        <v>136</v>
      </c>
    </row>
    <row r="302" spans="1:7" ht="28.5" customHeight="1" x14ac:dyDescent="0.25">
      <c r="A302" s="46"/>
      <c r="B302" s="48"/>
      <c r="C302" s="1" t="s">
        <v>94</v>
      </c>
      <c r="D302" s="7">
        <v>0</v>
      </c>
      <c r="E302" s="7">
        <v>0</v>
      </c>
      <c r="F302" s="14" t="s">
        <v>136</v>
      </c>
      <c r="G302" s="14" t="s">
        <v>136</v>
      </c>
    </row>
    <row r="303" spans="1:7" ht="31.5" customHeight="1" x14ac:dyDescent="0.25">
      <c r="A303" s="47"/>
      <c r="B303" s="48"/>
      <c r="C303" s="1" t="s">
        <v>217</v>
      </c>
      <c r="D303" s="7">
        <v>0</v>
      </c>
      <c r="E303" s="7">
        <v>0</v>
      </c>
      <c r="F303" s="14" t="s">
        <v>136</v>
      </c>
      <c r="G303" s="14" t="s">
        <v>136</v>
      </c>
    </row>
    <row r="304" spans="1:7" ht="25.5" customHeight="1" x14ac:dyDescent="0.25">
      <c r="A304" s="45" t="s">
        <v>366</v>
      </c>
      <c r="B304" s="48" t="s">
        <v>190</v>
      </c>
      <c r="C304" s="1" t="s">
        <v>9</v>
      </c>
      <c r="D304" s="7">
        <f>SUM(D305:D306)</f>
        <v>0</v>
      </c>
      <c r="E304" s="7">
        <f>SUM(E305:E306)</f>
        <v>0</v>
      </c>
      <c r="F304" s="14" t="s">
        <v>136</v>
      </c>
      <c r="G304" s="14" t="s">
        <v>136</v>
      </c>
    </row>
    <row r="305" spans="1:7" ht="27.75" customHeight="1" x14ac:dyDescent="0.25">
      <c r="A305" s="46"/>
      <c r="B305" s="48"/>
      <c r="C305" s="1" t="s">
        <v>94</v>
      </c>
      <c r="D305" s="7">
        <f>SUM(D308+D311)</f>
        <v>0</v>
      </c>
      <c r="E305" s="7">
        <f>SUM(E308+E311)</f>
        <v>0</v>
      </c>
      <c r="F305" s="14" t="s">
        <v>136</v>
      </c>
      <c r="G305" s="14" t="s">
        <v>136</v>
      </c>
    </row>
    <row r="306" spans="1:7" ht="24" customHeight="1" x14ac:dyDescent="0.25">
      <c r="A306" s="47"/>
      <c r="B306" s="48"/>
      <c r="C306" s="1" t="s">
        <v>217</v>
      </c>
      <c r="D306" s="7">
        <f>SUM(D309+D312)</f>
        <v>0</v>
      </c>
      <c r="E306" s="7">
        <f>SUM(E309+E312)</f>
        <v>0</v>
      </c>
      <c r="F306" s="14" t="s">
        <v>136</v>
      </c>
      <c r="G306" s="14" t="s">
        <v>136</v>
      </c>
    </row>
    <row r="307" spans="1:7" ht="25.5" customHeight="1" x14ac:dyDescent="0.25">
      <c r="A307" s="45" t="s">
        <v>367</v>
      </c>
      <c r="B307" s="48" t="s">
        <v>218</v>
      </c>
      <c r="C307" s="1" t="s">
        <v>9</v>
      </c>
      <c r="D307" s="7">
        <f t="shared" ref="D307:E307" si="68">SUM(D308:D309)</f>
        <v>0</v>
      </c>
      <c r="E307" s="7">
        <f t="shared" si="68"/>
        <v>0</v>
      </c>
      <c r="F307" s="14" t="s">
        <v>136</v>
      </c>
      <c r="G307" s="14" t="s">
        <v>136</v>
      </c>
    </row>
    <row r="308" spans="1:7" ht="23.25" customHeight="1" x14ac:dyDescent="0.25">
      <c r="A308" s="46"/>
      <c r="B308" s="48"/>
      <c r="C308" s="1" t="s">
        <v>94</v>
      </c>
      <c r="D308" s="7">
        <v>0</v>
      </c>
      <c r="E308" s="7">
        <v>0</v>
      </c>
      <c r="F308" s="14" t="s">
        <v>136</v>
      </c>
      <c r="G308" s="14" t="s">
        <v>136</v>
      </c>
    </row>
    <row r="309" spans="1:7" ht="25.5" customHeight="1" x14ac:dyDescent="0.25">
      <c r="A309" s="47"/>
      <c r="B309" s="48"/>
      <c r="C309" s="1" t="s">
        <v>217</v>
      </c>
      <c r="D309" s="7">
        <v>0</v>
      </c>
      <c r="E309" s="7">
        <v>0</v>
      </c>
      <c r="F309" s="14" t="s">
        <v>136</v>
      </c>
      <c r="G309" s="14" t="s">
        <v>136</v>
      </c>
    </row>
    <row r="310" spans="1:7" ht="28.5" customHeight="1" x14ac:dyDescent="0.25">
      <c r="A310" s="45" t="s">
        <v>368</v>
      </c>
      <c r="B310" s="48" t="s">
        <v>219</v>
      </c>
      <c r="C310" s="1" t="s">
        <v>9</v>
      </c>
      <c r="D310" s="7">
        <f t="shared" ref="D310:E310" si="69">SUM(D311:D312)</f>
        <v>0</v>
      </c>
      <c r="E310" s="7">
        <f t="shared" si="69"/>
        <v>0</v>
      </c>
      <c r="F310" s="14" t="s">
        <v>136</v>
      </c>
      <c r="G310" s="14" t="s">
        <v>136</v>
      </c>
    </row>
    <row r="311" spans="1:7" ht="27.75" customHeight="1" x14ac:dyDescent="0.25">
      <c r="A311" s="46"/>
      <c r="B311" s="48"/>
      <c r="C311" s="1" t="s">
        <v>94</v>
      </c>
      <c r="D311" s="7">
        <v>0</v>
      </c>
      <c r="E311" s="7">
        <v>0</v>
      </c>
      <c r="F311" s="14" t="s">
        <v>136</v>
      </c>
      <c r="G311" s="14" t="s">
        <v>136</v>
      </c>
    </row>
    <row r="312" spans="1:7" ht="41.25" customHeight="1" x14ac:dyDescent="0.25">
      <c r="A312" s="47"/>
      <c r="B312" s="48"/>
      <c r="C312" s="1" t="s">
        <v>217</v>
      </c>
      <c r="D312" s="7">
        <v>0</v>
      </c>
      <c r="E312" s="7">
        <v>0</v>
      </c>
      <c r="F312" s="14" t="s">
        <v>136</v>
      </c>
      <c r="G312" s="14" t="s">
        <v>136</v>
      </c>
    </row>
    <row r="313" spans="1:7" ht="23.25" customHeight="1" x14ac:dyDescent="0.25">
      <c r="A313" s="45" t="s">
        <v>369</v>
      </c>
      <c r="B313" s="48" t="s">
        <v>191</v>
      </c>
      <c r="C313" s="1" t="s">
        <v>9</v>
      </c>
      <c r="D313" s="7">
        <f>SUM(D314:D315)</f>
        <v>0</v>
      </c>
      <c r="E313" s="7">
        <f>SUM(E314:E315)</f>
        <v>0</v>
      </c>
      <c r="F313" s="14" t="s">
        <v>136</v>
      </c>
      <c r="G313" s="14" t="s">
        <v>136</v>
      </c>
    </row>
    <row r="314" spans="1:7" ht="22.5" customHeight="1" x14ac:dyDescent="0.25">
      <c r="A314" s="46"/>
      <c r="B314" s="48"/>
      <c r="C314" s="1" t="s">
        <v>94</v>
      </c>
      <c r="D314" s="7">
        <f>SUM(D317+D320)</f>
        <v>0</v>
      </c>
      <c r="E314" s="7">
        <f>SUM(E317+E320)</f>
        <v>0</v>
      </c>
      <c r="F314" s="14" t="s">
        <v>136</v>
      </c>
      <c r="G314" s="14" t="s">
        <v>136</v>
      </c>
    </row>
    <row r="315" spans="1:7" ht="19.5" customHeight="1" x14ac:dyDescent="0.25">
      <c r="A315" s="47"/>
      <c r="B315" s="48"/>
      <c r="C315" s="1" t="s">
        <v>217</v>
      </c>
      <c r="D315" s="7">
        <f>SUM(D318+D321)</f>
        <v>0</v>
      </c>
      <c r="E315" s="7">
        <f>SUM(E318+E321)</f>
        <v>0</v>
      </c>
      <c r="F315" s="14" t="s">
        <v>136</v>
      </c>
      <c r="G315" s="14" t="s">
        <v>136</v>
      </c>
    </row>
    <row r="316" spans="1:7" ht="23.25" customHeight="1" x14ac:dyDescent="0.25">
      <c r="A316" s="45" t="s">
        <v>370</v>
      </c>
      <c r="B316" s="48" t="s">
        <v>192</v>
      </c>
      <c r="C316" s="1" t="s">
        <v>9</v>
      </c>
      <c r="D316" s="7">
        <f t="shared" ref="D316:E316" si="70">SUM(D317:D318)</f>
        <v>0</v>
      </c>
      <c r="E316" s="7">
        <f t="shared" si="70"/>
        <v>0</v>
      </c>
      <c r="F316" s="14" t="s">
        <v>136</v>
      </c>
      <c r="G316" s="14" t="s">
        <v>136</v>
      </c>
    </row>
    <row r="317" spans="1:7" ht="23.25" customHeight="1" x14ac:dyDescent="0.25">
      <c r="A317" s="46"/>
      <c r="B317" s="48"/>
      <c r="C317" s="1" t="s">
        <v>94</v>
      </c>
      <c r="D317" s="7">
        <v>0</v>
      </c>
      <c r="E317" s="7">
        <v>0</v>
      </c>
      <c r="F317" s="14" t="s">
        <v>136</v>
      </c>
      <c r="G317" s="14" t="s">
        <v>136</v>
      </c>
    </row>
    <row r="318" spans="1:7" ht="18.75" customHeight="1" x14ac:dyDescent="0.25">
      <c r="A318" s="47"/>
      <c r="B318" s="48"/>
      <c r="C318" s="1" t="s">
        <v>217</v>
      </c>
      <c r="D318" s="7">
        <v>0</v>
      </c>
      <c r="E318" s="7">
        <v>0</v>
      </c>
      <c r="F318" s="14" t="s">
        <v>136</v>
      </c>
      <c r="G318" s="14" t="s">
        <v>136</v>
      </c>
    </row>
    <row r="319" spans="1:7" ht="26.25" customHeight="1" x14ac:dyDescent="0.25">
      <c r="A319" s="45" t="s">
        <v>371</v>
      </c>
      <c r="B319" s="48" t="s">
        <v>193</v>
      </c>
      <c r="C319" s="1" t="s">
        <v>9</v>
      </c>
      <c r="D319" s="7">
        <f t="shared" ref="D319:E319" si="71">SUM(D320:D321)</f>
        <v>0</v>
      </c>
      <c r="E319" s="7">
        <f t="shared" si="71"/>
        <v>0</v>
      </c>
      <c r="F319" s="14" t="s">
        <v>136</v>
      </c>
      <c r="G319" s="14" t="s">
        <v>136</v>
      </c>
    </row>
    <row r="320" spans="1:7" ht="27" customHeight="1" x14ac:dyDescent="0.25">
      <c r="A320" s="46"/>
      <c r="B320" s="48"/>
      <c r="C320" s="1" t="s">
        <v>94</v>
      </c>
      <c r="D320" s="7">
        <v>0</v>
      </c>
      <c r="E320" s="7">
        <v>0</v>
      </c>
      <c r="F320" s="14" t="s">
        <v>136</v>
      </c>
      <c r="G320" s="14" t="s">
        <v>136</v>
      </c>
    </row>
    <row r="321" spans="1:7" ht="26.25" customHeight="1" x14ac:dyDescent="0.25">
      <c r="A321" s="47"/>
      <c r="B321" s="48"/>
      <c r="C321" s="1" t="s">
        <v>217</v>
      </c>
      <c r="D321" s="7">
        <v>0</v>
      </c>
      <c r="E321" s="7">
        <v>0</v>
      </c>
      <c r="F321" s="14" t="s">
        <v>136</v>
      </c>
      <c r="G321" s="14" t="s">
        <v>136</v>
      </c>
    </row>
    <row r="322" spans="1:7" ht="22.5" customHeight="1" x14ac:dyDescent="0.25">
      <c r="A322" s="45" t="s">
        <v>372</v>
      </c>
      <c r="B322" s="48" t="s">
        <v>194</v>
      </c>
      <c r="C322" s="1" t="s">
        <v>9</v>
      </c>
      <c r="D322" s="7">
        <f>SUM(D323:D324)</f>
        <v>0</v>
      </c>
      <c r="E322" s="7">
        <f>SUM(E323:E324)</f>
        <v>0</v>
      </c>
      <c r="F322" s="14" t="s">
        <v>136</v>
      </c>
      <c r="G322" s="14" t="s">
        <v>136</v>
      </c>
    </row>
    <row r="323" spans="1:7" ht="17.25" customHeight="1" x14ac:dyDescent="0.25">
      <c r="A323" s="46"/>
      <c r="B323" s="48"/>
      <c r="C323" s="1" t="s">
        <v>94</v>
      </c>
      <c r="D323" s="7">
        <f>SUM(D326+D329)</f>
        <v>0</v>
      </c>
      <c r="E323" s="7">
        <f>SUM(E326+E329)</f>
        <v>0</v>
      </c>
      <c r="F323" s="14" t="s">
        <v>136</v>
      </c>
      <c r="G323" s="14" t="s">
        <v>136</v>
      </c>
    </row>
    <row r="324" spans="1:7" ht="22.5" customHeight="1" x14ac:dyDescent="0.25">
      <c r="A324" s="47"/>
      <c r="B324" s="48"/>
      <c r="C324" s="1" t="s">
        <v>217</v>
      </c>
      <c r="D324" s="7">
        <f>SUM(D327+D330)</f>
        <v>0</v>
      </c>
      <c r="E324" s="7">
        <f>SUM(E327+E330)</f>
        <v>0</v>
      </c>
      <c r="F324" s="14" t="s">
        <v>136</v>
      </c>
      <c r="G324" s="14" t="s">
        <v>136</v>
      </c>
    </row>
    <row r="325" spans="1:7" ht="28.5" customHeight="1" x14ac:dyDescent="0.25">
      <c r="A325" s="45" t="s">
        <v>373</v>
      </c>
      <c r="B325" s="48" t="s">
        <v>195</v>
      </c>
      <c r="C325" s="1" t="s">
        <v>9</v>
      </c>
      <c r="D325" s="7">
        <f t="shared" ref="D325:E325" si="72">SUM(D326:D327)</f>
        <v>0</v>
      </c>
      <c r="E325" s="7">
        <f t="shared" si="72"/>
        <v>0</v>
      </c>
      <c r="F325" s="14" t="s">
        <v>136</v>
      </c>
      <c r="G325" s="14" t="s">
        <v>136</v>
      </c>
    </row>
    <row r="326" spans="1:7" ht="27.75" customHeight="1" x14ac:dyDescent="0.25">
      <c r="A326" s="46"/>
      <c r="B326" s="48"/>
      <c r="C326" s="1" t="s">
        <v>94</v>
      </c>
      <c r="D326" s="7">
        <v>0</v>
      </c>
      <c r="E326" s="7">
        <v>0</v>
      </c>
      <c r="F326" s="14" t="s">
        <v>136</v>
      </c>
      <c r="G326" s="14" t="s">
        <v>136</v>
      </c>
    </row>
    <row r="327" spans="1:7" ht="23.25" customHeight="1" x14ac:dyDescent="0.25">
      <c r="A327" s="47"/>
      <c r="B327" s="48"/>
      <c r="C327" s="1" t="s">
        <v>217</v>
      </c>
      <c r="D327" s="7">
        <v>0</v>
      </c>
      <c r="E327" s="7">
        <v>0</v>
      </c>
      <c r="F327" s="14" t="s">
        <v>136</v>
      </c>
      <c r="G327" s="14" t="s">
        <v>136</v>
      </c>
    </row>
    <row r="328" spans="1:7" ht="34.5" customHeight="1" x14ac:dyDescent="0.25">
      <c r="A328" s="45" t="s">
        <v>374</v>
      </c>
      <c r="B328" s="48" t="s">
        <v>196</v>
      </c>
      <c r="C328" s="1" t="s">
        <v>9</v>
      </c>
      <c r="D328" s="7">
        <f t="shared" ref="D328:E328" si="73">SUM(D329:D330)</f>
        <v>0</v>
      </c>
      <c r="E328" s="7">
        <f t="shared" si="73"/>
        <v>0</v>
      </c>
      <c r="F328" s="14" t="s">
        <v>136</v>
      </c>
      <c r="G328" s="14" t="s">
        <v>136</v>
      </c>
    </row>
    <row r="329" spans="1:7" ht="27" customHeight="1" x14ac:dyDescent="0.25">
      <c r="A329" s="46"/>
      <c r="B329" s="48"/>
      <c r="C329" s="1" t="s">
        <v>94</v>
      </c>
      <c r="D329" s="7">
        <v>0</v>
      </c>
      <c r="E329" s="7">
        <v>0</v>
      </c>
      <c r="F329" s="14" t="s">
        <v>136</v>
      </c>
      <c r="G329" s="14" t="s">
        <v>136</v>
      </c>
    </row>
    <row r="330" spans="1:7" ht="38.25" customHeight="1" x14ac:dyDescent="0.25">
      <c r="A330" s="47"/>
      <c r="B330" s="48"/>
      <c r="C330" s="1" t="s">
        <v>217</v>
      </c>
      <c r="D330" s="7">
        <v>0</v>
      </c>
      <c r="E330" s="7">
        <v>0</v>
      </c>
      <c r="F330" s="14" t="s">
        <v>136</v>
      </c>
      <c r="G330" s="14" t="s">
        <v>136</v>
      </c>
    </row>
    <row r="331" spans="1:7" ht="23.25" customHeight="1" x14ac:dyDescent="0.25">
      <c r="A331" s="45" t="s">
        <v>375</v>
      </c>
      <c r="B331" s="51" t="s">
        <v>197</v>
      </c>
      <c r="C331" s="1" t="s">
        <v>9</v>
      </c>
      <c r="D331" s="7">
        <f>SUM(D332:D333)</f>
        <v>0</v>
      </c>
      <c r="E331" s="7">
        <f>SUM(E332:E333)</f>
        <v>0</v>
      </c>
      <c r="F331" s="14" t="s">
        <v>136</v>
      </c>
      <c r="G331" s="14" t="s">
        <v>136</v>
      </c>
    </row>
    <row r="332" spans="1:7" ht="29.25" customHeight="1" x14ac:dyDescent="0.25">
      <c r="A332" s="46"/>
      <c r="B332" s="51"/>
      <c r="C332" s="1" t="s">
        <v>94</v>
      </c>
      <c r="D332" s="7">
        <f>SUM(D335+D338)</f>
        <v>0</v>
      </c>
      <c r="E332" s="7">
        <f>SUM(E335+E338)</f>
        <v>0</v>
      </c>
      <c r="F332" s="14" t="s">
        <v>136</v>
      </c>
      <c r="G332" s="14" t="s">
        <v>136</v>
      </c>
    </row>
    <row r="333" spans="1:7" ht="24" customHeight="1" x14ac:dyDescent="0.25">
      <c r="A333" s="47"/>
      <c r="B333" s="51"/>
      <c r="C333" s="1" t="s">
        <v>217</v>
      </c>
      <c r="D333" s="7">
        <f>SUM(D336+D339)</f>
        <v>0</v>
      </c>
      <c r="E333" s="7">
        <f>SUM(E336+E339)</f>
        <v>0</v>
      </c>
      <c r="F333" s="14" t="s">
        <v>136</v>
      </c>
      <c r="G333" s="14" t="s">
        <v>136</v>
      </c>
    </row>
    <row r="334" spans="1:7" ht="24" customHeight="1" x14ac:dyDescent="0.25">
      <c r="A334" s="45" t="s">
        <v>376</v>
      </c>
      <c r="B334" s="51" t="s">
        <v>198</v>
      </c>
      <c r="C334" s="1" t="s">
        <v>9</v>
      </c>
      <c r="D334" s="7">
        <f t="shared" ref="D334:E334" si="74">SUM(D335:D336)</f>
        <v>0</v>
      </c>
      <c r="E334" s="7">
        <f t="shared" si="74"/>
        <v>0</v>
      </c>
      <c r="F334" s="14" t="s">
        <v>136</v>
      </c>
      <c r="G334" s="14" t="s">
        <v>136</v>
      </c>
    </row>
    <row r="335" spans="1:7" ht="29.25" customHeight="1" x14ac:dyDescent="0.25">
      <c r="A335" s="46"/>
      <c r="B335" s="51"/>
      <c r="C335" s="1" t="s">
        <v>94</v>
      </c>
      <c r="D335" s="7">
        <v>0</v>
      </c>
      <c r="E335" s="7">
        <v>0</v>
      </c>
      <c r="F335" s="14" t="s">
        <v>136</v>
      </c>
      <c r="G335" s="14" t="s">
        <v>136</v>
      </c>
    </row>
    <row r="336" spans="1:7" ht="25.5" customHeight="1" x14ac:dyDescent="0.25">
      <c r="A336" s="47"/>
      <c r="B336" s="51"/>
      <c r="C336" s="1" t="s">
        <v>217</v>
      </c>
      <c r="D336" s="7">
        <v>0</v>
      </c>
      <c r="E336" s="7">
        <v>0</v>
      </c>
      <c r="F336" s="14" t="s">
        <v>136</v>
      </c>
      <c r="G336" s="14" t="s">
        <v>136</v>
      </c>
    </row>
    <row r="337" spans="1:7" ht="21" customHeight="1" x14ac:dyDescent="0.25">
      <c r="A337" s="45" t="s">
        <v>377</v>
      </c>
      <c r="B337" s="51" t="s">
        <v>199</v>
      </c>
      <c r="C337" s="1" t="s">
        <v>9</v>
      </c>
      <c r="D337" s="7">
        <f t="shared" ref="D337:E337" si="75">SUM(D338:D339)</f>
        <v>0</v>
      </c>
      <c r="E337" s="7">
        <f t="shared" si="75"/>
        <v>0</v>
      </c>
      <c r="F337" s="14" t="s">
        <v>136</v>
      </c>
      <c r="G337" s="14" t="s">
        <v>136</v>
      </c>
    </row>
    <row r="338" spans="1:7" ht="24" customHeight="1" x14ac:dyDescent="0.25">
      <c r="A338" s="46"/>
      <c r="B338" s="51"/>
      <c r="C338" s="1" t="s">
        <v>94</v>
      </c>
      <c r="D338" s="7">
        <v>0</v>
      </c>
      <c r="E338" s="7">
        <v>0</v>
      </c>
      <c r="F338" s="14" t="s">
        <v>136</v>
      </c>
      <c r="G338" s="14" t="s">
        <v>136</v>
      </c>
    </row>
    <row r="339" spans="1:7" ht="18" customHeight="1" x14ac:dyDescent="0.25">
      <c r="A339" s="47"/>
      <c r="B339" s="51"/>
      <c r="C339" s="1" t="s">
        <v>217</v>
      </c>
      <c r="D339" s="7">
        <v>0</v>
      </c>
      <c r="E339" s="7">
        <v>0</v>
      </c>
      <c r="F339" s="14" t="s">
        <v>136</v>
      </c>
      <c r="G339" s="14" t="s">
        <v>136</v>
      </c>
    </row>
    <row r="340" spans="1:7" ht="27" customHeight="1" x14ac:dyDescent="0.25">
      <c r="A340" s="45" t="s">
        <v>378</v>
      </c>
      <c r="B340" s="51" t="s">
        <v>200</v>
      </c>
      <c r="C340" s="1" t="s">
        <v>9</v>
      </c>
      <c r="D340" s="7">
        <f>SUM(D341:D342)</f>
        <v>0</v>
      </c>
      <c r="E340" s="7">
        <f>SUM(E341:E342)</f>
        <v>0</v>
      </c>
      <c r="F340" s="14" t="s">
        <v>136</v>
      </c>
      <c r="G340" s="14" t="s">
        <v>136</v>
      </c>
    </row>
    <row r="341" spans="1:7" ht="25.5" customHeight="1" x14ac:dyDescent="0.25">
      <c r="A341" s="46"/>
      <c r="B341" s="51"/>
      <c r="C341" s="1" t="s">
        <v>94</v>
      </c>
      <c r="D341" s="7">
        <f>SUM(D344+D347)</f>
        <v>0</v>
      </c>
      <c r="E341" s="7">
        <f>SUM(E344+E347)</f>
        <v>0</v>
      </c>
      <c r="F341" s="14" t="s">
        <v>136</v>
      </c>
      <c r="G341" s="14" t="s">
        <v>136</v>
      </c>
    </row>
    <row r="342" spans="1:7" ht="18.75" customHeight="1" x14ac:dyDescent="0.25">
      <c r="A342" s="47"/>
      <c r="B342" s="51"/>
      <c r="C342" s="1" t="s">
        <v>217</v>
      </c>
      <c r="D342" s="7">
        <f>SUM(D345+D348)</f>
        <v>0</v>
      </c>
      <c r="E342" s="7">
        <f>SUM(E345+E348)</f>
        <v>0</v>
      </c>
      <c r="F342" s="14" t="s">
        <v>136</v>
      </c>
      <c r="G342" s="14" t="s">
        <v>136</v>
      </c>
    </row>
    <row r="343" spans="1:7" ht="21.75" customHeight="1" x14ac:dyDescent="0.25">
      <c r="A343" s="45" t="s">
        <v>379</v>
      </c>
      <c r="B343" s="51" t="s">
        <v>201</v>
      </c>
      <c r="C343" s="1" t="s">
        <v>9</v>
      </c>
      <c r="D343" s="7">
        <f t="shared" ref="D343:E343" si="76">SUM(D344:D345)</f>
        <v>0</v>
      </c>
      <c r="E343" s="7">
        <f t="shared" si="76"/>
        <v>0</v>
      </c>
      <c r="F343" s="14" t="s">
        <v>136</v>
      </c>
      <c r="G343" s="14" t="s">
        <v>136</v>
      </c>
    </row>
    <row r="344" spans="1:7" ht="28.5" customHeight="1" x14ac:dyDescent="0.25">
      <c r="A344" s="46"/>
      <c r="B344" s="51"/>
      <c r="C344" s="1" t="s">
        <v>94</v>
      </c>
      <c r="D344" s="7">
        <v>0</v>
      </c>
      <c r="E344" s="7">
        <v>0</v>
      </c>
      <c r="F344" s="14" t="s">
        <v>136</v>
      </c>
      <c r="G344" s="14" t="s">
        <v>136</v>
      </c>
    </row>
    <row r="345" spans="1:7" ht="18.75" customHeight="1" x14ac:dyDescent="0.25">
      <c r="A345" s="47"/>
      <c r="B345" s="51"/>
      <c r="C345" s="1" t="s">
        <v>217</v>
      </c>
      <c r="D345" s="7">
        <v>0</v>
      </c>
      <c r="E345" s="7">
        <v>0</v>
      </c>
      <c r="F345" s="14" t="s">
        <v>136</v>
      </c>
      <c r="G345" s="14" t="s">
        <v>136</v>
      </c>
    </row>
    <row r="346" spans="1:7" ht="29.25" customHeight="1" x14ac:dyDescent="0.25">
      <c r="A346" s="45" t="s">
        <v>380</v>
      </c>
      <c r="B346" s="51" t="s">
        <v>202</v>
      </c>
      <c r="C346" s="1" t="s">
        <v>9</v>
      </c>
      <c r="D346" s="7">
        <f t="shared" ref="D346:E346" si="77">SUM(D347:D348)</f>
        <v>0</v>
      </c>
      <c r="E346" s="7">
        <f t="shared" si="77"/>
        <v>0</v>
      </c>
      <c r="F346" s="14" t="s">
        <v>136</v>
      </c>
      <c r="G346" s="14" t="s">
        <v>136</v>
      </c>
    </row>
    <row r="347" spans="1:7" ht="30" customHeight="1" x14ac:dyDescent="0.25">
      <c r="A347" s="46"/>
      <c r="B347" s="51"/>
      <c r="C347" s="1" t="s">
        <v>94</v>
      </c>
      <c r="D347" s="7">
        <v>0</v>
      </c>
      <c r="E347" s="7">
        <v>0</v>
      </c>
      <c r="F347" s="14" t="s">
        <v>136</v>
      </c>
      <c r="G347" s="14" t="s">
        <v>136</v>
      </c>
    </row>
    <row r="348" spans="1:7" ht="19.5" customHeight="1" x14ac:dyDescent="0.25">
      <c r="A348" s="47"/>
      <c r="B348" s="51"/>
      <c r="C348" s="1" t="s">
        <v>217</v>
      </c>
      <c r="D348" s="7">
        <v>0</v>
      </c>
      <c r="E348" s="7">
        <v>0</v>
      </c>
      <c r="F348" s="14" t="s">
        <v>136</v>
      </c>
      <c r="G348" s="14" t="s">
        <v>136</v>
      </c>
    </row>
    <row r="349" spans="1:7" ht="69" customHeight="1" x14ac:dyDescent="0.25">
      <c r="A349" s="9" t="s">
        <v>381</v>
      </c>
      <c r="B349" s="8" t="s">
        <v>203</v>
      </c>
      <c r="C349" s="1" t="s">
        <v>10</v>
      </c>
      <c r="D349" s="7">
        <v>779.7</v>
      </c>
      <c r="E349" s="3">
        <v>431.35500000000002</v>
      </c>
      <c r="F349" s="14">
        <f t="shared" ref="F349:F391" si="78">E349/D349</f>
        <v>0.5532320123124278</v>
      </c>
      <c r="G349" s="11" t="s">
        <v>432</v>
      </c>
    </row>
    <row r="350" spans="1:7" ht="176.25" customHeight="1" x14ac:dyDescent="0.25">
      <c r="A350" s="9" t="s">
        <v>382</v>
      </c>
      <c r="B350" s="20" t="s">
        <v>204</v>
      </c>
      <c r="C350" s="1" t="s">
        <v>10</v>
      </c>
      <c r="D350" s="7">
        <v>0</v>
      </c>
      <c r="E350" s="7">
        <v>0</v>
      </c>
      <c r="F350" s="14" t="s">
        <v>136</v>
      </c>
      <c r="G350" s="14" t="s">
        <v>136</v>
      </c>
    </row>
    <row r="351" spans="1:7" x14ac:dyDescent="0.25">
      <c r="A351" s="49" t="s">
        <v>383</v>
      </c>
      <c r="B351" s="42" t="s">
        <v>205</v>
      </c>
      <c r="C351" s="1" t="s">
        <v>9</v>
      </c>
      <c r="D351" s="7">
        <f t="shared" ref="D351:E351" si="79">SUM(D352:D353)</f>
        <v>7318.12</v>
      </c>
      <c r="E351" s="7">
        <f t="shared" si="79"/>
        <v>5641.69</v>
      </c>
      <c r="F351" s="14">
        <f t="shared" si="78"/>
        <v>0.77092067361562799</v>
      </c>
      <c r="G351" s="13"/>
    </row>
    <row r="352" spans="1:7" ht="55.5" customHeight="1" x14ac:dyDescent="0.25">
      <c r="A352" s="49"/>
      <c r="B352" s="42"/>
      <c r="C352" s="1" t="s">
        <v>94</v>
      </c>
      <c r="D352" s="7">
        <v>731.82</v>
      </c>
      <c r="E352" s="3">
        <v>564.16899999999998</v>
      </c>
      <c r="F352" s="14">
        <f t="shared" si="78"/>
        <v>0.77091224618075471</v>
      </c>
      <c r="G352" s="62" t="s">
        <v>433</v>
      </c>
    </row>
    <row r="353" spans="1:7" ht="31.5" customHeight="1" x14ac:dyDescent="0.25">
      <c r="A353" s="49"/>
      <c r="B353" s="42"/>
      <c r="C353" s="1" t="s">
        <v>10</v>
      </c>
      <c r="D353" s="7">
        <v>6586.3</v>
      </c>
      <c r="E353" s="2">
        <v>5077.5209999999997</v>
      </c>
      <c r="F353" s="14">
        <f t="shared" si="78"/>
        <v>0.77092161000865422</v>
      </c>
      <c r="G353" s="64"/>
    </row>
    <row r="354" spans="1:7" ht="111.75" customHeight="1" x14ac:dyDescent="0.25">
      <c r="A354" s="9" t="s">
        <v>384</v>
      </c>
      <c r="B354" s="20" t="s">
        <v>206</v>
      </c>
      <c r="C354" s="1" t="s">
        <v>94</v>
      </c>
      <c r="D354" s="7">
        <v>0</v>
      </c>
      <c r="E354" s="7">
        <v>0</v>
      </c>
      <c r="F354" s="14" t="s">
        <v>136</v>
      </c>
      <c r="G354" s="14" t="s">
        <v>136</v>
      </c>
    </row>
    <row r="355" spans="1:7" ht="68.25" customHeight="1" x14ac:dyDescent="0.25">
      <c r="A355" s="9" t="s">
        <v>385</v>
      </c>
      <c r="B355" s="8" t="s">
        <v>207</v>
      </c>
      <c r="C355" s="1" t="s">
        <v>10</v>
      </c>
      <c r="D355" s="7">
        <v>11727.3</v>
      </c>
      <c r="E355" s="3">
        <v>8487.2459999999992</v>
      </c>
      <c r="F355" s="14">
        <f t="shared" si="78"/>
        <v>0.72371696810007413</v>
      </c>
      <c r="G355" s="11" t="s">
        <v>434</v>
      </c>
    </row>
    <row r="356" spans="1:7" ht="26.25" customHeight="1" x14ac:dyDescent="0.25">
      <c r="A356" s="49" t="s">
        <v>386</v>
      </c>
      <c r="B356" s="42" t="s">
        <v>208</v>
      </c>
      <c r="C356" s="1" t="s">
        <v>9</v>
      </c>
      <c r="D356" s="7">
        <f t="shared" ref="D356:E356" si="80">SUM(D357:D358)</f>
        <v>3402.2509999999997</v>
      </c>
      <c r="E356" s="7">
        <f t="shared" si="80"/>
        <v>2659.4380000000001</v>
      </c>
      <c r="F356" s="14">
        <f t="shared" si="78"/>
        <v>0.78167013544856045</v>
      </c>
      <c r="G356" s="62" t="s">
        <v>435</v>
      </c>
    </row>
    <row r="357" spans="1:7" ht="25.5" customHeight="1" x14ac:dyDescent="0.25">
      <c r="A357" s="49"/>
      <c r="B357" s="42"/>
      <c r="C357" s="1" t="s">
        <v>94</v>
      </c>
      <c r="D357" s="7">
        <f>SUM(D360+D362)</f>
        <v>891.55100000000004</v>
      </c>
      <c r="E357" s="7">
        <f>SUM(E360+E362)</f>
        <v>714.56</v>
      </c>
      <c r="F357" s="14">
        <f t="shared" si="78"/>
        <v>0.80147966857756869</v>
      </c>
      <c r="G357" s="63"/>
    </row>
    <row r="358" spans="1:7" ht="33" customHeight="1" x14ac:dyDescent="0.25">
      <c r="A358" s="49"/>
      <c r="B358" s="42"/>
      <c r="C358" s="1" t="s">
        <v>10</v>
      </c>
      <c r="D358" s="7">
        <f>SUM(D361)</f>
        <v>2510.6999999999998</v>
      </c>
      <c r="E358" s="7">
        <f>SUM(E361)</f>
        <v>1944.8779999999999</v>
      </c>
      <c r="F358" s="14">
        <f t="shared" si="78"/>
        <v>0.77463575895168679</v>
      </c>
      <c r="G358" s="64"/>
    </row>
    <row r="359" spans="1:7" ht="23.25" customHeight="1" x14ac:dyDescent="0.25">
      <c r="A359" s="49" t="s">
        <v>387</v>
      </c>
      <c r="B359" s="42" t="s">
        <v>209</v>
      </c>
      <c r="C359" s="1" t="s">
        <v>9</v>
      </c>
      <c r="D359" s="7">
        <f>SUM(D360:D361)</f>
        <v>2789.67</v>
      </c>
      <c r="E359" s="7">
        <f>SUM(E360:E361)</f>
        <v>2160.9760000000001</v>
      </c>
      <c r="F359" s="14">
        <f t="shared" si="78"/>
        <v>0.77463499266938385</v>
      </c>
      <c r="G359" s="21" t="s">
        <v>136</v>
      </c>
    </row>
    <row r="360" spans="1:7" ht="20.25" customHeight="1" x14ac:dyDescent="0.25">
      <c r="A360" s="49"/>
      <c r="B360" s="42"/>
      <c r="C360" s="1" t="s">
        <v>94</v>
      </c>
      <c r="D360" s="7">
        <v>278.97000000000003</v>
      </c>
      <c r="E360" s="3">
        <v>216.09800000000001</v>
      </c>
      <c r="F360" s="14">
        <f t="shared" si="78"/>
        <v>0.7746280962110621</v>
      </c>
      <c r="G360" s="21" t="s">
        <v>136</v>
      </c>
    </row>
    <row r="361" spans="1:7" ht="45" customHeight="1" x14ac:dyDescent="0.25">
      <c r="A361" s="49"/>
      <c r="B361" s="42"/>
      <c r="C361" s="1" t="s">
        <v>10</v>
      </c>
      <c r="D361" s="7">
        <v>2510.6999999999998</v>
      </c>
      <c r="E361" s="3">
        <v>1944.8779999999999</v>
      </c>
      <c r="F361" s="14">
        <f t="shared" si="78"/>
        <v>0.77463575895168679</v>
      </c>
      <c r="G361" s="21" t="s">
        <v>136</v>
      </c>
    </row>
    <row r="362" spans="1:7" ht="90" customHeight="1" x14ac:dyDescent="0.25">
      <c r="A362" s="9" t="s">
        <v>388</v>
      </c>
      <c r="B362" s="20" t="s">
        <v>210</v>
      </c>
      <c r="C362" s="1" t="s">
        <v>94</v>
      </c>
      <c r="D362" s="7">
        <v>612.58100000000002</v>
      </c>
      <c r="E362" s="2">
        <v>498.46199999999999</v>
      </c>
      <c r="F362" s="14">
        <f t="shared" si="78"/>
        <v>0.81370790148568106</v>
      </c>
      <c r="G362" s="21" t="s">
        <v>136</v>
      </c>
    </row>
    <row r="363" spans="1:7" ht="22.5" customHeight="1" x14ac:dyDescent="0.25">
      <c r="A363" s="49" t="s">
        <v>389</v>
      </c>
      <c r="B363" s="42" t="s">
        <v>211</v>
      </c>
      <c r="C363" s="1" t="s">
        <v>9</v>
      </c>
      <c r="D363" s="7">
        <f>SUM(D364:D366)</f>
        <v>18748.93</v>
      </c>
      <c r="E363" s="7">
        <f>SUM(E364:E366)</f>
        <v>18747.665999999997</v>
      </c>
      <c r="F363" s="14">
        <f t="shared" si="78"/>
        <v>0.99993258281939279</v>
      </c>
      <c r="G363" s="13" t="s">
        <v>136</v>
      </c>
    </row>
    <row r="364" spans="1:7" ht="23.25" customHeight="1" x14ac:dyDescent="0.25">
      <c r="A364" s="49"/>
      <c r="B364" s="42"/>
      <c r="C364" s="1" t="s">
        <v>94</v>
      </c>
      <c r="D364" s="7">
        <v>1312.43</v>
      </c>
      <c r="E364" s="2">
        <v>1312.3420000000001</v>
      </c>
      <c r="F364" s="14">
        <f t="shared" si="78"/>
        <v>0.9999329488048887</v>
      </c>
      <c r="G364" s="13" t="s">
        <v>136</v>
      </c>
    </row>
    <row r="365" spans="1:7" ht="23.25" customHeight="1" x14ac:dyDescent="0.25">
      <c r="A365" s="49"/>
      <c r="B365" s="42"/>
      <c r="C365" s="1" t="s">
        <v>10</v>
      </c>
      <c r="D365" s="7">
        <v>4359.3</v>
      </c>
      <c r="E365" s="2">
        <v>4358.933</v>
      </c>
      <c r="F365" s="14">
        <f t="shared" si="78"/>
        <v>0.99991581217167891</v>
      </c>
      <c r="G365" s="13" t="s">
        <v>136</v>
      </c>
    </row>
    <row r="366" spans="1:7" ht="27.75" customHeight="1" x14ac:dyDescent="0.25">
      <c r="A366" s="49"/>
      <c r="B366" s="42"/>
      <c r="C366" s="1" t="s">
        <v>27</v>
      </c>
      <c r="D366" s="7">
        <v>13077.2</v>
      </c>
      <c r="E366" s="2">
        <v>13076.391</v>
      </c>
      <c r="F366" s="14">
        <f t="shared" si="78"/>
        <v>0.99993813660416597</v>
      </c>
      <c r="G366" s="13" t="s">
        <v>136</v>
      </c>
    </row>
    <row r="367" spans="1:7" ht="25.5" customHeight="1" x14ac:dyDescent="0.25">
      <c r="A367" s="49" t="s">
        <v>390</v>
      </c>
      <c r="B367" s="43" t="s">
        <v>212</v>
      </c>
      <c r="C367" s="1" t="s">
        <v>9</v>
      </c>
      <c r="D367" s="7">
        <f t="shared" ref="D367:E367" si="81">SUM(D368:D369)</f>
        <v>0</v>
      </c>
      <c r="E367" s="7">
        <f t="shared" si="81"/>
        <v>0</v>
      </c>
      <c r="F367" s="14" t="s">
        <v>136</v>
      </c>
      <c r="G367" s="13" t="s">
        <v>136</v>
      </c>
    </row>
    <row r="368" spans="1:7" ht="26.25" customHeight="1" x14ac:dyDescent="0.25">
      <c r="A368" s="49"/>
      <c r="B368" s="43"/>
      <c r="C368" s="1" t="s">
        <v>94</v>
      </c>
      <c r="D368" s="7">
        <f>SUM(D371+D374)</f>
        <v>0</v>
      </c>
      <c r="E368" s="7">
        <f>SUM(E371+E374)</f>
        <v>0</v>
      </c>
      <c r="F368" s="14" t="s">
        <v>136</v>
      </c>
      <c r="G368" s="13" t="s">
        <v>136</v>
      </c>
    </row>
    <row r="369" spans="1:7" ht="27" customHeight="1" x14ac:dyDescent="0.25">
      <c r="A369" s="49"/>
      <c r="B369" s="43"/>
      <c r="C369" s="1" t="s">
        <v>10</v>
      </c>
      <c r="D369" s="7">
        <f>SUM(D372+D375)</f>
        <v>0</v>
      </c>
      <c r="E369" s="7">
        <f>SUM(E372+E375)</f>
        <v>0</v>
      </c>
      <c r="F369" s="14" t="s">
        <v>136</v>
      </c>
      <c r="G369" s="13" t="s">
        <v>136</v>
      </c>
    </row>
    <row r="370" spans="1:7" ht="24" customHeight="1" x14ac:dyDescent="0.25">
      <c r="A370" s="49"/>
      <c r="B370" s="43"/>
      <c r="C370" s="1" t="s">
        <v>9</v>
      </c>
      <c r="D370" s="7">
        <f t="shared" ref="D370:E370" si="82">SUM(D371:D372)</f>
        <v>0</v>
      </c>
      <c r="E370" s="7">
        <f t="shared" si="82"/>
        <v>0</v>
      </c>
      <c r="F370" s="14" t="s">
        <v>136</v>
      </c>
      <c r="G370" s="13" t="s">
        <v>136</v>
      </c>
    </row>
    <row r="371" spans="1:7" ht="29.25" customHeight="1" x14ac:dyDescent="0.25">
      <c r="A371" s="49"/>
      <c r="B371" s="43"/>
      <c r="C371" s="1" t="s">
        <v>94</v>
      </c>
      <c r="D371" s="7">
        <v>0</v>
      </c>
      <c r="E371" s="7">
        <v>0</v>
      </c>
      <c r="F371" s="14" t="s">
        <v>136</v>
      </c>
      <c r="G371" s="13" t="s">
        <v>136</v>
      </c>
    </row>
    <row r="372" spans="1:7" ht="21.75" customHeight="1" x14ac:dyDescent="0.25">
      <c r="A372" s="49"/>
      <c r="B372" s="43"/>
      <c r="C372" s="1" t="s">
        <v>10</v>
      </c>
      <c r="D372" s="7">
        <v>0</v>
      </c>
      <c r="E372" s="7">
        <v>0</v>
      </c>
      <c r="F372" s="14" t="s">
        <v>136</v>
      </c>
      <c r="G372" s="13" t="s">
        <v>136</v>
      </c>
    </row>
    <row r="373" spans="1:7" ht="24" customHeight="1" x14ac:dyDescent="0.25">
      <c r="A373" s="49"/>
      <c r="B373" s="43"/>
      <c r="C373" s="1" t="s">
        <v>9</v>
      </c>
      <c r="D373" s="7">
        <f t="shared" ref="D373:E373" si="83">SUM(D374:D375)</f>
        <v>0</v>
      </c>
      <c r="E373" s="7">
        <f t="shared" si="83"/>
        <v>0</v>
      </c>
      <c r="F373" s="14" t="s">
        <v>136</v>
      </c>
      <c r="G373" s="13" t="s">
        <v>136</v>
      </c>
    </row>
    <row r="374" spans="1:7" ht="21.75" customHeight="1" x14ac:dyDescent="0.25">
      <c r="A374" s="49"/>
      <c r="B374" s="43"/>
      <c r="C374" s="1" t="s">
        <v>94</v>
      </c>
      <c r="D374" s="7">
        <v>0</v>
      </c>
      <c r="E374" s="7">
        <v>0</v>
      </c>
      <c r="F374" s="14" t="s">
        <v>136</v>
      </c>
      <c r="G374" s="13" t="s">
        <v>136</v>
      </c>
    </row>
    <row r="375" spans="1:7" ht="22.5" customHeight="1" x14ac:dyDescent="0.25">
      <c r="A375" s="49"/>
      <c r="B375" s="43"/>
      <c r="C375" s="1" t="s">
        <v>10</v>
      </c>
      <c r="D375" s="7">
        <v>0</v>
      </c>
      <c r="E375" s="7">
        <v>0</v>
      </c>
      <c r="F375" s="14" t="s">
        <v>136</v>
      </c>
      <c r="G375" s="13" t="s">
        <v>136</v>
      </c>
    </row>
    <row r="376" spans="1:7" ht="147" customHeight="1" x14ac:dyDescent="0.25">
      <c r="A376" s="9" t="s">
        <v>391</v>
      </c>
      <c r="B376" s="20" t="s">
        <v>213</v>
      </c>
      <c r="C376" s="1" t="s">
        <v>10</v>
      </c>
      <c r="D376" s="7">
        <v>48.8</v>
      </c>
      <c r="E376" s="2">
        <v>43.795999999999999</v>
      </c>
      <c r="F376" s="14">
        <f t="shared" si="78"/>
        <v>0.89745901639344261</v>
      </c>
      <c r="G376" s="11" t="s">
        <v>436</v>
      </c>
    </row>
    <row r="377" spans="1:7" ht="35.25" customHeight="1" x14ac:dyDescent="0.25">
      <c r="A377" s="49" t="s">
        <v>392</v>
      </c>
      <c r="B377" s="43" t="s">
        <v>214</v>
      </c>
      <c r="C377" s="1" t="s">
        <v>9</v>
      </c>
      <c r="D377" s="7">
        <f>SUM(D378:D379)</f>
        <v>0</v>
      </c>
      <c r="E377" s="7">
        <f>SUM(E378:E379)</f>
        <v>0</v>
      </c>
      <c r="F377" s="14" t="s">
        <v>136</v>
      </c>
      <c r="G377" s="13" t="s">
        <v>136</v>
      </c>
    </row>
    <row r="378" spans="1:7" ht="48" customHeight="1" x14ac:dyDescent="0.25">
      <c r="A378" s="49"/>
      <c r="B378" s="43"/>
      <c r="C378" s="1" t="s">
        <v>94</v>
      </c>
      <c r="D378" s="7">
        <v>0</v>
      </c>
      <c r="E378" s="7">
        <v>0</v>
      </c>
      <c r="F378" s="14" t="s">
        <v>136</v>
      </c>
      <c r="G378" s="13" t="s">
        <v>136</v>
      </c>
    </row>
    <row r="379" spans="1:7" ht="52.5" customHeight="1" x14ac:dyDescent="0.25">
      <c r="A379" s="49"/>
      <c r="B379" s="43"/>
      <c r="C379" s="1" t="s">
        <v>10</v>
      </c>
      <c r="D379" s="7">
        <v>0</v>
      </c>
      <c r="E379" s="7">
        <v>0</v>
      </c>
      <c r="F379" s="14" t="s">
        <v>136</v>
      </c>
      <c r="G379" s="13" t="s">
        <v>136</v>
      </c>
    </row>
    <row r="380" spans="1:7" ht="50.25" customHeight="1" x14ac:dyDescent="0.25">
      <c r="A380" s="49" t="s">
        <v>393</v>
      </c>
      <c r="B380" s="41" t="s">
        <v>215</v>
      </c>
      <c r="C380" s="1" t="s">
        <v>9</v>
      </c>
      <c r="D380" s="7">
        <f t="shared" ref="D380:E380" si="84">SUM(D381:D382)</f>
        <v>2512.1000000000004</v>
      </c>
      <c r="E380" s="7">
        <f t="shared" si="84"/>
        <v>2162.8559999999998</v>
      </c>
      <c r="F380" s="14">
        <f t="shared" si="78"/>
        <v>0.86097527964651066</v>
      </c>
      <c r="G380" s="71" t="s">
        <v>437</v>
      </c>
    </row>
    <row r="381" spans="1:7" ht="50.25" customHeight="1" x14ac:dyDescent="0.25">
      <c r="A381" s="49"/>
      <c r="B381" s="41"/>
      <c r="C381" s="1" t="s">
        <v>94</v>
      </c>
      <c r="D381" s="7">
        <v>251.3</v>
      </c>
      <c r="E381" s="3">
        <v>216.363</v>
      </c>
      <c r="F381" s="14">
        <f t="shared" si="78"/>
        <v>0.86097493036211692</v>
      </c>
      <c r="G381" s="72"/>
    </row>
    <row r="382" spans="1:7" ht="50.25" customHeight="1" x14ac:dyDescent="0.25">
      <c r="A382" s="49"/>
      <c r="B382" s="41"/>
      <c r="C382" s="1" t="s">
        <v>10</v>
      </c>
      <c r="D382" s="7">
        <v>2260.8000000000002</v>
      </c>
      <c r="E382" s="3">
        <v>1946.4929999999999</v>
      </c>
      <c r="F382" s="14">
        <f t="shared" si="78"/>
        <v>0.86097531847133746</v>
      </c>
      <c r="G382" s="73"/>
    </row>
    <row r="383" spans="1:7" ht="30" customHeight="1" x14ac:dyDescent="0.25">
      <c r="A383" s="49" t="s">
        <v>394</v>
      </c>
      <c r="B383" s="41" t="s">
        <v>216</v>
      </c>
      <c r="C383" s="1" t="s">
        <v>9</v>
      </c>
      <c r="D383" s="7">
        <f>SUM(D384:D385)</f>
        <v>0</v>
      </c>
      <c r="E383" s="7">
        <f>SUM(E384:E385)</f>
        <v>0</v>
      </c>
      <c r="F383" s="14" t="s">
        <v>136</v>
      </c>
      <c r="G383" s="13" t="s">
        <v>136</v>
      </c>
    </row>
    <row r="384" spans="1:7" ht="42" customHeight="1" x14ac:dyDescent="0.25">
      <c r="A384" s="49"/>
      <c r="B384" s="41"/>
      <c r="C384" s="1" t="s">
        <v>94</v>
      </c>
      <c r="D384" s="7">
        <v>0</v>
      </c>
      <c r="E384" s="7">
        <v>0</v>
      </c>
      <c r="F384" s="14" t="s">
        <v>136</v>
      </c>
      <c r="G384" s="13" t="s">
        <v>136</v>
      </c>
    </row>
    <row r="385" spans="1:7" ht="42" customHeight="1" x14ac:dyDescent="0.25">
      <c r="A385" s="49"/>
      <c r="B385" s="41"/>
      <c r="C385" s="1" t="s">
        <v>10</v>
      </c>
      <c r="D385" s="7">
        <v>0</v>
      </c>
      <c r="E385" s="7">
        <v>0</v>
      </c>
      <c r="F385" s="14" t="s">
        <v>136</v>
      </c>
      <c r="G385" s="13" t="s">
        <v>136</v>
      </c>
    </row>
    <row r="386" spans="1:7" x14ac:dyDescent="0.25">
      <c r="A386" s="9" t="s">
        <v>395</v>
      </c>
      <c r="B386" s="32" t="s">
        <v>23</v>
      </c>
      <c r="C386" s="33"/>
      <c r="D386" s="3">
        <f>D72+D90</f>
        <v>1071688.2270000002</v>
      </c>
      <c r="E386" s="3">
        <f>E72+E90</f>
        <v>1049482.0870000001</v>
      </c>
      <c r="F386" s="14">
        <f t="shared" si="78"/>
        <v>0.9792792908977247</v>
      </c>
      <c r="G386" s="13"/>
    </row>
    <row r="387" spans="1:7" ht="21" customHeight="1" x14ac:dyDescent="0.25">
      <c r="A387" s="9" t="s">
        <v>396</v>
      </c>
      <c r="B387" s="32" t="s">
        <v>220</v>
      </c>
      <c r="C387" s="33"/>
      <c r="D387" s="3">
        <f>D388+D389+D390</f>
        <v>1071688.227</v>
      </c>
      <c r="E387" s="3">
        <f>E388+E389+E390</f>
        <v>1049482.0870000001</v>
      </c>
      <c r="F387" s="14">
        <f t="shared" si="78"/>
        <v>0.97927929089772492</v>
      </c>
      <c r="G387" s="13"/>
    </row>
    <row r="388" spans="1:7" ht="27.75" customHeight="1" x14ac:dyDescent="0.25">
      <c r="A388" s="45" t="s">
        <v>397</v>
      </c>
      <c r="B388" s="35" t="s">
        <v>25</v>
      </c>
      <c r="C388" s="1" t="s">
        <v>94</v>
      </c>
      <c r="D388" s="3">
        <f t="shared" ref="D388:E390" si="85">D91+D73</f>
        <v>88033.207999999999</v>
      </c>
      <c r="E388" s="3">
        <f t="shared" si="85"/>
        <v>75371.387000000002</v>
      </c>
      <c r="F388" s="14">
        <f t="shared" si="78"/>
        <v>0.85616994668648227</v>
      </c>
      <c r="G388" s="13"/>
    </row>
    <row r="389" spans="1:7" ht="21" customHeight="1" x14ac:dyDescent="0.25">
      <c r="A389" s="46"/>
      <c r="B389" s="36"/>
      <c r="C389" s="1" t="s">
        <v>10</v>
      </c>
      <c r="D389" s="3">
        <f t="shared" si="85"/>
        <v>881278.03800000006</v>
      </c>
      <c r="E389" s="3">
        <f t="shared" si="85"/>
        <v>871831.18599999999</v>
      </c>
      <c r="F389" s="14">
        <f t="shared" si="78"/>
        <v>0.98928050899641273</v>
      </c>
      <c r="G389" s="13"/>
    </row>
    <row r="390" spans="1:7" ht="18.75" customHeight="1" x14ac:dyDescent="0.25">
      <c r="A390" s="47"/>
      <c r="B390" s="37"/>
      <c r="C390" s="1" t="s">
        <v>27</v>
      </c>
      <c r="D390" s="3">
        <f t="shared" si="85"/>
        <v>102376.981</v>
      </c>
      <c r="E390" s="3">
        <f t="shared" si="85"/>
        <v>102279.514</v>
      </c>
      <c r="F390" s="14">
        <f t="shared" si="78"/>
        <v>0.99904795981432581</v>
      </c>
      <c r="G390" s="13"/>
    </row>
    <row r="391" spans="1:7" ht="21" customHeight="1" x14ac:dyDescent="0.25">
      <c r="A391" s="9" t="s">
        <v>398</v>
      </c>
      <c r="B391" s="32" t="s">
        <v>31</v>
      </c>
      <c r="C391" s="33"/>
      <c r="D391" s="3">
        <f>D198+D234</f>
        <v>145437.18400000001</v>
      </c>
      <c r="E391" s="3">
        <f>E198+E234</f>
        <v>145437.18400000001</v>
      </c>
      <c r="F391" s="14">
        <f t="shared" si="78"/>
        <v>1</v>
      </c>
      <c r="G391" s="13" t="s">
        <v>136</v>
      </c>
    </row>
    <row r="392" spans="1:7" ht="15.75" customHeight="1" x14ac:dyDescent="0.25">
      <c r="A392" s="11">
        <v>3</v>
      </c>
      <c r="B392" s="67" t="s">
        <v>32</v>
      </c>
      <c r="C392" s="68"/>
      <c r="D392" s="68"/>
      <c r="E392" s="68"/>
      <c r="F392" s="68"/>
      <c r="G392" s="69"/>
    </row>
    <row r="393" spans="1:7" ht="18.75" customHeight="1" x14ac:dyDescent="0.25">
      <c r="A393" s="44" t="s">
        <v>251</v>
      </c>
      <c r="B393" s="41" t="s">
        <v>221</v>
      </c>
      <c r="C393" s="1" t="s">
        <v>9</v>
      </c>
      <c r="D393" s="7">
        <f>SUM(D394:D395)</f>
        <v>26980.891</v>
      </c>
      <c r="E393" s="7">
        <f>SUM(E394:E395)</f>
        <v>26941.252</v>
      </c>
      <c r="F393" s="14">
        <f>E393/D393</f>
        <v>0.99853084911095047</v>
      </c>
      <c r="G393" s="13" t="s">
        <v>136</v>
      </c>
    </row>
    <row r="394" spans="1:7" ht="26.25" customHeight="1" x14ac:dyDescent="0.25">
      <c r="A394" s="44"/>
      <c r="B394" s="41"/>
      <c r="C394" s="1" t="s">
        <v>94</v>
      </c>
      <c r="D394" s="7">
        <f>D397+D405</f>
        <v>25410.048999999999</v>
      </c>
      <c r="E394" s="7">
        <f>E397+E405</f>
        <v>25379.77</v>
      </c>
      <c r="F394" s="14">
        <f t="shared" ref="F394:F440" si="86">E394/D394</f>
        <v>0.99880838482444489</v>
      </c>
      <c r="G394" s="13" t="s">
        <v>136</v>
      </c>
    </row>
    <row r="395" spans="1:7" ht="26.25" customHeight="1" x14ac:dyDescent="0.25">
      <c r="A395" s="44"/>
      <c r="B395" s="41"/>
      <c r="C395" s="1" t="s">
        <v>12</v>
      </c>
      <c r="D395" s="7">
        <f t="shared" ref="D395:E395" si="87">D398+D406</f>
        <v>1570.8420000000001</v>
      </c>
      <c r="E395" s="7">
        <f t="shared" si="87"/>
        <v>1561.482</v>
      </c>
      <c r="F395" s="14">
        <f t="shared" si="86"/>
        <v>0.99404141218531195</v>
      </c>
      <c r="G395" s="13" t="s">
        <v>136</v>
      </c>
    </row>
    <row r="396" spans="1:7" ht="21.75" customHeight="1" x14ac:dyDescent="0.25">
      <c r="A396" s="34" t="s">
        <v>252</v>
      </c>
      <c r="B396" s="41" t="s">
        <v>222</v>
      </c>
      <c r="C396" s="1" t="s">
        <v>9</v>
      </c>
      <c r="D396" s="7">
        <f>D399+D403+D402</f>
        <v>0</v>
      </c>
      <c r="E396" s="7">
        <f>E399+E403+E402</f>
        <v>0</v>
      </c>
      <c r="F396" s="14" t="s">
        <v>136</v>
      </c>
      <c r="G396" s="13" t="s">
        <v>136</v>
      </c>
    </row>
    <row r="397" spans="1:7" ht="24.75" customHeight="1" x14ac:dyDescent="0.25">
      <c r="A397" s="34"/>
      <c r="B397" s="41"/>
      <c r="C397" s="1" t="s">
        <v>94</v>
      </c>
      <c r="D397" s="7">
        <f t="shared" ref="D397:E397" si="88">D400+D402+D403</f>
        <v>0</v>
      </c>
      <c r="E397" s="7">
        <f t="shared" si="88"/>
        <v>0</v>
      </c>
      <c r="F397" s="14" t="s">
        <v>136</v>
      </c>
      <c r="G397" s="13" t="s">
        <v>136</v>
      </c>
    </row>
    <row r="398" spans="1:7" ht="28.5" customHeight="1" x14ac:dyDescent="0.25">
      <c r="A398" s="34"/>
      <c r="B398" s="41"/>
      <c r="C398" s="1" t="s">
        <v>12</v>
      </c>
      <c r="D398" s="7">
        <f t="shared" ref="D398:E398" si="89">D401</f>
        <v>0</v>
      </c>
      <c r="E398" s="7">
        <f t="shared" si="89"/>
        <v>0</v>
      </c>
      <c r="F398" s="14" t="s">
        <v>136</v>
      </c>
      <c r="G398" s="13" t="s">
        <v>136</v>
      </c>
    </row>
    <row r="399" spans="1:7" ht="24" customHeight="1" x14ac:dyDescent="0.25">
      <c r="A399" s="34" t="s">
        <v>253</v>
      </c>
      <c r="B399" s="41" t="s">
        <v>223</v>
      </c>
      <c r="C399" s="1" t="s">
        <v>9</v>
      </c>
      <c r="D399" s="7">
        <f t="shared" ref="D399:E399" si="90">SUM(D400:D401)</f>
        <v>0</v>
      </c>
      <c r="E399" s="7">
        <f t="shared" si="90"/>
        <v>0</v>
      </c>
      <c r="F399" s="14" t="s">
        <v>136</v>
      </c>
      <c r="G399" s="13" t="s">
        <v>136</v>
      </c>
    </row>
    <row r="400" spans="1:7" ht="26.25" customHeight="1" x14ac:dyDescent="0.25">
      <c r="A400" s="34"/>
      <c r="B400" s="41"/>
      <c r="C400" s="1" t="s">
        <v>94</v>
      </c>
      <c r="D400" s="7">
        <v>0</v>
      </c>
      <c r="E400" s="7">
        <v>0</v>
      </c>
      <c r="F400" s="14" t="s">
        <v>136</v>
      </c>
      <c r="G400" s="13" t="s">
        <v>136</v>
      </c>
    </row>
    <row r="401" spans="1:7" ht="28.5" customHeight="1" x14ac:dyDescent="0.25">
      <c r="A401" s="34"/>
      <c r="B401" s="41"/>
      <c r="C401" s="1" t="s">
        <v>12</v>
      </c>
      <c r="D401" s="7">
        <v>0</v>
      </c>
      <c r="E401" s="7">
        <v>0</v>
      </c>
      <c r="F401" s="14" t="s">
        <v>136</v>
      </c>
      <c r="G401" s="13" t="s">
        <v>136</v>
      </c>
    </row>
    <row r="402" spans="1:7" ht="26.25" customHeight="1" x14ac:dyDescent="0.25">
      <c r="A402" s="27" t="s">
        <v>254</v>
      </c>
      <c r="B402" s="8" t="s">
        <v>224</v>
      </c>
      <c r="C402" s="1" t="s">
        <v>94</v>
      </c>
      <c r="D402" s="7">
        <v>0</v>
      </c>
      <c r="E402" s="7">
        <v>0</v>
      </c>
      <c r="F402" s="14" t="s">
        <v>136</v>
      </c>
      <c r="G402" s="13" t="s">
        <v>136</v>
      </c>
    </row>
    <row r="403" spans="1:7" ht="45.75" customHeight="1" x14ac:dyDescent="0.25">
      <c r="A403" s="27" t="s">
        <v>255</v>
      </c>
      <c r="B403" s="8" t="s">
        <v>225</v>
      </c>
      <c r="C403" s="1" t="s">
        <v>94</v>
      </c>
      <c r="D403" s="7">
        <v>0</v>
      </c>
      <c r="E403" s="7">
        <v>0</v>
      </c>
      <c r="F403" s="14" t="s">
        <v>136</v>
      </c>
      <c r="G403" s="13" t="s">
        <v>136</v>
      </c>
    </row>
    <row r="404" spans="1:7" ht="30.75" customHeight="1" x14ac:dyDescent="0.25">
      <c r="A404" s="34" t="s">
        <v>256</v>
      </c>
      <c r="B404" s="41" t="s">
        <v>244</v>
      </c>
      <c r="C404" s="1" t="s">
        <v>9</v>
      </c>
      <c r="D404" s="7">
        <f t="shared" ref="D404:E404" si="91">SUM(D405:D406)</f>
        <v>26980.891</v>
      </c>
      <c r="E404" s="7">
        <f t="shared" si="91"/>
        <v>26941.252</v>
      </c>
      <c r="F404" s="14">
        <f t="shared" si="86"/>
        <v>0.99853084911095047</v>
      </c>
      <c r="G404" s="13" t="s">
        <v>136</v>
      </c>
    </row>
    <row r="405" spans="1:7" ht="34.5" customHeight="1" x14ac:dyDescent="0.25">
      <c r="A405" s="34"/>
      <c r="B405" s="41"/>
      <c r="C405" s="1" t="s">
        <v>94</v>
      </c>
      <c r="D405" s="7">
        <f t="shared" ref="D405:E405" si="92">SUM(D408+D410+D411)</f>
        <v>25410.048999999999</v>
      </c>
      <c r="E405" s="7">
        <f t="shared" si="92"/>
        <v>25379.77</v>
      </c>
      <c r="F405" s="14">
        <f t="shared" si="86"/>
        <v>0.99880838482444489</v>
      </c>
      <c r="G405" s="13" t="s">
        <v>136</v>
      </c>
    </row>
    <row r="406" spans="1:7" ht="30.75" customHeight="1" x14ac:dyDescent="0.25">
      <c r="A406" s="34"/>
      <c r="B406" s="41"/>
      <c r="C406" s="22" t="s">
        <v>12</v>
      </c>
      <c r="D406" s="7">
        <f t="shared" ref="D406:E406" si="93">SUM(D409)</f>
        <v>1570.8420000000001</v>
      </c>
      <c r="E406" s="7">
        <f t="shared" si="93"/>
        <v>1561.482</v>
      </c>
      <c r="F406" s="14">
        <f t="shared" si="86"/>
        <v>0.99404141218531195</v>
      </c>
      <c r="G406" s="13" t="s">
        <v>136</v>
      </c>
    </row>
    <row r="407" spans="1:7" ht="24" customHeight="1" x14ac:dyDescent="0.25">
      <c r="A407" s="34" t="s">
        <v>257</v>
      </c>
      <c r="B407" s="42" t="s">
        <v>226</v>
      </c>
      <c r="C407" s="22" t="s">
        <v>9</v>
      </c>
      <c r="D407" s="7">
        <f t="shared" ref="D407:E407" si="94">SUM(D408:D409)</f>
        <v>26017.663</v>
      </c>
      <c r="E407" s="7">
        <f t="shared" si="94"/>
        <v>25995.64</v>
      </c>
      <c r="F407" s="14">
        <f t="shared" si="86"/>
        <v>0.99915353658013017</v>
      </c>
      <c r="G407" s="13" t="s">
        <v>136</v>
      </c>
    </row>
    <row r="408" spans="1:7" ht="23.25" customHeight="1" x14ac:dyDescent="0.25">
      <c r="A408" s="34"/>
      <c r="B408" s="42"/>
      <c r="C408" s="22" t="s">
        <v>94</v>
      </c>
      <c r="D408" s="7">
        <v>24446.821</v>
      </c>
      <c r="E408" s="3">
        <v>24434.157999999999</v>
      </c>
      <c r="F408" s="14">
        <f t="shared" si="86"/>
        <v>0.9994820185413883</v>
      </c>
      <c r="G408" s="13" t="s">
        <v>136</v>
      </c>
    </row>
    <row r="409" spans="1:7" ht="36" customHeight="1" x14ac:dyDescent="0.25">
      <c r="A409" s="34"/>
      <c r="B409" s="42"/>
      <c r="C409" s="22" t="s">
        <v>12</v>
      </c>
      <c r="D409" s="7">
        <v>1570.8420000000001</v>
      </c>
      <c r="E409" s="3">
        <v>1561.482</v>
      </c>
      <c r="F409" s="14">
        <f t="shared" si="86"/>
        <v>0.99404141218531195</v>
      </c>
      <c r="G409" s="13" t="s">
        <v>136</v>
      </c>
    </row>
    <row r="410" spans="1:7" ht="29.25" customHeight="1" x14ac:dyDescent="0.25">
      <c r="A410" s="27" t="s">
        <v>258</v>
      </c>
      <c r="B410" s="8" t="s">
        <v>227</v>
      </c>
      <c r="C410" s="22" t="s">
        <v>94</v>
      </c>
      <c r="D410" s="7">
        <v>703.88800000000003</v>
      </c>
      <c r="E410" s="3">
        <v>692.03700000000003</v>
      </c>
      <c r="F410" s="14">
        <f t="shared" si="86"/>
        <v>0.98316351465005791</v>
      </c>
      <c r="G410" s="13" t="s">
        <v>136</v>
      </c>
    </row>
    <row r="411" spans="1:7" ht="31.5" x14ac:dyDescent="0.25">
      <c r="A411" s="27" t="s">
        <v>259</v>
      </c>
      <c r="B411" s="8" t="s">
        <v>228</v>
      </c>
      <c r="C411" s="22" t="s">
        <v>94</v>
      </c>
      <c r="D411" s="7">
        <v>259.33999999999997</v>
      </c>
      <c r="E411" s="3">
        <v>253.57499999999999</v>
      </c>
      <c r="F411" s="14">
        <f t="shared" si="86"/>
        <v>0.97777049433176533</v>
      </c>
      <c r="G411" s="13" t="s">
        <v>136</v>
      </c>
    </row>
    <row r="412" spans="1:7" ht="75" customHeight="1" x14ac:dyDescent="0.25">
      <c r="A412" s="27" t="s">
        <v>260</v>
      </c>
      <c r="B412" s="8" t="s">
        <v>229</v>
      </c>
      <c r="C412" s="22" t="s">
        <v>94</v>
      </c>
      <c r="D412" s="7">
        <f>D413+D420</f>
        <v>8477.7360000000008</v>
      </c>
      <c r="E412" s="7">
        <f t="shared" ref="E412" si="95">E413+E420</f>
        <v>8449.2039999999997</v>
      </c>
      <c r="F412" s="14">
        <f t="shared" si="86"/>
        <v>0.99663447882783784</v>
      </c>
      <c r="G412" s="13" t="s">
        <v>136</v>
      </c>
    </row>
    <row r="413" spans="1:7" ht="158.25" customHeight="1" x14ac:dyDescent="0.25">
      <c r="A413" s="27" t="s">
        <v>261</v>
      </c>
      <c r="B413" s="8" t="s">
        <v>230</v>
      </c>
      <c r="C413" s="22" t="s">
        <v>94</v>
      </c>
      <c r="D413" s="7">
        <f t="shared" ref="D413:E413" si="96">SUM(D414:D415)</f>
        <v>0</v>
      </c>
      <c r="E413" s="7">
        <f t="shared" si="96"/>
        <v>0</v>
      </c>
      <c r="F413" s="14" t="s">
        <v>136</v>
      </c>
      <c r="G413" s="13" t="s">
        <v>136</v>
      </c>
    </row>
    <row r="414" spans="1:7" ht="69.75" customHeight="1" x14ac:dyDescent="0.25">
      <c r="A414" s="27" t="s">
        <v>262</v>
      </c>
      <c r="B414" s="8" t="s">
        <v>231</v>
      </c>
      <c r="C414" s="22" t="s">
        <v>94</v>
      </c>
      <c r="D414" s="7">
        <v>0</v>
      </c>
      <c r="E414" s="7">
        <v>0</v>
      </c>
      <c r="F414" s="14" t="s">
        <v>136</v>
      </c>
      <c r="G414" s="13" t="s">
        <v>136</v>
      </c>
    </row>
    <row r="415" spans="1:7" ht="54" customHeight="1" x14ac:dyDescent="0.25">
      <c r="A415" s="27" t="s">
        <v>263</v>
      </c>
      <c r="B415" s="8" t="s">
        <v>232</v>
      </c>
      <c r="C415" s="22" t="s">
        <v>94</v>
      </c>
      <c r="D415" s="7">
        <f>SUM(D416:D419)</f>
        <v>0</v>
      </c>
      <c r="E415" s="7">
        <f>SUM(E416:E419)</f>
        <v>0</v>
      </c>
      <c r="F415" s="14" t="s">
        <v>136</v>
      </c>
      <c r="G415" s="13" t="s">
        <v>136</v>
      </c>
    </row>
    <row r="416" spans="1:7" ht="78.75" x14ac:dyDescent="0.25">
      <c r="A416" s="27" t="s">
        <v>264</v>
      </c>
      <c r="B416" s="8" t="s">
        <v>233</v>
      </c>
      <c r="C416" s="22" t="s">
        <v>94</v>
      </c>
      <c r="D416" s="7">
        <v>0</v>
      </c>
      <c r="E416" s="7">
        <v>0</v>
      </c>
      <c r="F416" s="14" t="s">
        <v>136</v>
      </c>
      <c r="G416" s="13" t="s">
        <v>136</v>
      </c>
    </row>
    <row r="417" spans="1:7" ht="78.75" x14ac:dyDescent="0.25">
      <c r="A417" s="27" t="s">
        <v>265</v>
      </c>
      <c r="B417" s="8" t="s">
        <v>234</v>
      </c>
      <c r="C417" s="22" t="s">
        <v>94</v>
      </c>
      <c r="D417" s="7">
        <v>0</v>
      </c>
      <c r="E417" s="7">
        <v>0</v>
      </c>
      <c r="F417" s="14" t="s">
        <v>136</v>
      </c>
      <c r="G417" s="13" t="s">
        <v>136</v>
      </c>
    </row>
    <row r="418" spans="1:7" ht="70.5" customHeight="1" x14ac:dyDescent="0.25">
      <c r="A418" s="27" t="s">
        <v>266</v>
      </c>
      <c r="B418" s="8" t="s">
        <v>235</v>
      </c>
      <c r="C418" s="22" t="s">
        <v>94</v>
      </c>
      <c r="D418" s="7">
        <v>0</v>
      </c>
      <c r="E418" s="7">
        <v>0</v>
      </c>
      <c r="F418" s="14" t="s">
        <v>136</v>
      </c>
      <c r="G418" s="13" t="s">
        <v>136</v>
      </c>
    </row>
    <row r="419" spans="1:7" ht="106.5" customHeight="1" x14ac:dyDescent="0.25">
      <c r="A419" s="27" t="s">
        <v>267</v>
      </c>
      <c r="B419" s="8" t="s">
        <v>236</v>
      </c>
      <c r="C419" s="22" t="s">
        <v>94</v>
      </c>
      <c r="D419" s="7">
        <v>0</v>
      </c>
      <c r="E419" s="7">
        <v>0</v>
      </c>
      <c r="F419" s="14" t="s">
        <v>136</v>
      </c>
      <c r="G419" s="13" t="s">
        <v>136</v>
      </c>
    </row>
    <row r="420" spans="1:7" ht="225" customHeight="1" x14ac:dyDescent="0.25">
      <c r="A420" s="27" t="s">
        <v>268</v>
      </c>
      <c r="B420" s="8" t="s">
        <v>245</v>
      </c>
      <c r="C420" s="22" t="s">
        <v>94</v>
      </c>
      <c r="D420" s="7">
        <f t="shared" ref="D420:E420" si="97">SUM(D421:D422)</f>
        <v>8477.7360000000008</v>
      </c>
      <c r="E420" s="7">
        <f t="shared" si="97"/>
        <v>8449.2039999999997</v>
      </c>
      <c r="F420" s="14">
        <f t="shared" si="86"/>
        <v>0.99663447882783784</v>
      </c>
      <c r="G420" s="13" t="s">
        <v>136</v>
      </c>
    </row>
    <row r="421" spans="1:7" ht="111" customHeight="1" x14ac:dyDescent="0.25">
      <c r="A421" s="27" t="s">
        <v>269</v>
      </c>
      <c r="B421" s="8" t="s">
        <v>237</v>
      </c>
      <c r="C421" s="22" t="s">
        <v>94</v>
      </c>
      <c r="D421" s="7">
        <v>8477.7360000000008</v>
      </c>
      <c r="E421" s="2">
        <v>8449.2039999999997</v>
      </c>
      <c r="F421" s="14">
        <f t="shared" si="86"/>
        <v>0.99663447882783784</v>
      </c>
      <c r="G421" s="13" t="s">
        <v>136</v>
      </c>
    </row>
    <row r="422" spans="1:7" ht="38.25" customHeight="1" x14ac:dyDescent="0.25">
      <c r="A422" s="27" t="s">
        <v>270</v>
      </c>
      <c r="B422" s="8" t="s">
        <v>238</v>
      </c>
      <c r="C422" s="22" t="s">
        <v>94</v>
      </c>
      <c r="D422" s="7">
        <f>SUM(D423:D426)</f>
        <v>0</v>
      </c>
      <c r="E422" s="7">
        <f>SUM(E423:E426)</f>
        <v>0</v>
      </c>
      <c r="F422" s="14" t="s">
        <v>136</v>
      </c>
      <c r="G422" s="13" t="s">
        <v>136</v>
      </c>
    </row>
    <row r="423" spans="1:7" ht="139.5" customHeight="1" x14ac:dyDescent="0.25">
      <c r="A423" s="27" t="s">
        <v>271</v>
      </c>
      <c r="B423" s="8" t="s">
        <v>239</v>
      </c>
      <c r="C423" s="22" t="s">
        <v>94</v>
      </c>
      <c r="D423" s="7">
        <v>0</v>
      </c>
      <c r="E423" s="7">
        <v>0</v>
      </c>
      <c r="F423" s="14" t="s">
        <v>136</v>
      </c>
      <c r="G423" s="13" t="s">
        <v>136</v>
      </c>
    </row>
    <row r="424" spans="1:7" ht="139.5" customHeight="1" x14ac:dyDescent="0.25">
      <c r="A424" s="27" t="s">
        <v>272</v>
      </c>
      <c r="B424" s="8" t="s">
        <v>240</v>
      </c>
      <c r="C424" s="22" t="s">
        <v>94</v>
      </c>
      <c r="D424" s="7">
        <v>0</v>
      </c>
      <c r="E424" s="7">
        <v>0</v>
      </c>
      <c r="F424" s="14" t="s">
        <v>136</v>
      </c>
      <c r="G424" s="13" t="s">
        <v>136</v>
      </c>
    </row>
    <row r="425" spans="1:7" ht="101.25" customHeight="1" x14ac:dyDescent="0.25">
      <c r="A425" s="27" t="s">
        <v>273</v>
      </c>
      <c r="B425" s="8" t="s">
        <v>241</v>
      </c>
      <c r="C425" s="22" t="s">
        <v>94</v>
      </c>
      <c r="D425" s="7">
        <v>0</v>
      </c>
      <c r="E425" s="7">
        <v>0</v>
      </c>
      <c r="F425" s="14" t="s">
        <v>136</v>
      </c>
      <c r="G425" s="13" t="s">
        <v>136</v>
      </c>
    </row>
    <row r="426" spans="1:7" ht="94.5" x14ac:dyDescent="0.25">
      <c r="A426" s="27" t="s">
        <v>274</v>
      </c>
      <c r="B426" s="8" t="s">
        <v>242</v>
      </c>
      <c r="C426" s="22" t="s">
        <v>94</v>
      </c>
      <c r="D426" s="7">
        <v>0</v>
      </c>
      <c r="E426" s="7">
        <v>0</v>
      </c>
      <c r="F426" s="14" t="s">
        <v>136</v>
      </c>
      <c r="G426" s="13" t="s">
        <v>136</v>
      </c>
    </row>
    <row r="427" spans="1:7" ht="129" customHeight="1" x14ac:dyDescent="0.25">
      <c r="A427" s="27" t="s">
        <v>275</v>
      </c>
      <c r="B427" s="8" t="s">
        <v>243</v>
      </c>
      <c r="C427" s="22" t="s">
        <v>94</v>
      </c>
      <c r="D427" s="7">
        <v>0</v>
      </c>
      <c r="E427" s="7">
        <v>0</v>
      </c>
      <c r="F427" s="14" t="s">
        <v>136</v>
      </c>
      <c r="G427" s="13" t="s">
        <v>136</v>
      </c>
    </row>
    <row r="428" spans="1:7" ht="32.25" customHeight="1" x14ac:dyDescent="0.25">
      <c r="A428" s="34" t="s">
        <v>276</v>
      </c>
      <c r="B428" s="35" t="s">
        <v>249</v>
      </c>
      <c r="C428" s="1" t="s">
        <v>9</v>
      </c>
      <c r="D428" s="7">
        <f t="shared" ref="D428:E428" si="98">D429+D430</f>
        <v>148.995</v>
      </c>
      <c r="E428" s="7">
        <f t="shared" si="98"/>
        <v>148.995</v>
      </c>
      <c r="F428" s="14">
        <f t="shared" si="86"/>
        <v>1</v>
      </c>
      <c r="G428" s="13" t="s">
        <v>136</v>
      </c>
    </row>
    <row r="429" spans="1:7" ht="32.25" customHeight="1" x14ac:dyDescent="0.25">
      <c r="A429" s="34"/>
      <c r="B429" s="36"/>
      <c r="C429" s="1" t="s">
        <v>94</v>
      </c>
      <c r="D429" s="7">
        <f>D434</f>
        <v>14.898999999999999</v>
      </c>
      <c r="E429" s="7">
        <f>E434</f>
        <v>14.898999999999999</v>
      </c>
      <c r="F429" s="14">
        <f t="shared" si="86"/>
        <v>1</v>
      </c>
      <c r="G429" s="13" t="s">
        <v>136</v>
      </c>
    </row>
    <row r="430" spans="1:7" ht="33.75" customHeight="1" x14ac:dyDescent="0.25">
      <c r="A430" s="34"/>
      <c r="B430" s="37"/>
      <c r="C430" s="1" t="s">
        <v>10</v>
      </c>
      <c r="D430" s="7">
        <f>D435</f>
        <v>134.096</v>
      </c>
      <c r="E430" s="7">
        <f>E435</f>
        <v>134.096</v>
      </c>
      <c r="F430" s="14">
        <f t="shared" si="86"/>
        <v>1</v>
      </c>
      <c r="G430" s="13" t="s">
        <v>136</v>
      </c>
    </row>
    <row r="431" spans="1:7" ht="83.25" customHeight="1" x14ac:dyDescent="0.25">
      <c r="A431" s="27" t="s">
        <v>277</v>
      </c>
      <c r="B431" s="8" t="s">
        <v>246</v>
      </c>
      <c r="C431" s="1" t="s">
        <v>94</v>
      </c>
      <c r="D431" s="7">
        <v>0</v>
      </c>
      <c r="E431" s="7">
        <v>0</v>
      </c>
      <c r="F431" s="14" t="s">
        <v>136</v>
      </c>
      <c r="G431" s="13" t="s">
        <v>136</v>
      </c>
    </row>
    <row r="432" spans="1:7" ht="129.75" customHeight="1" x14ac:dyDescent="0.25">
      <c r="A432" s="27" t="s">
        <v>278</v>
      </c>
      <c r="B432" s="8" t="s">
        <v>247</v>
      </c>
      <c r="C432" s="1" t="s">
        <v>94</v>
      </c>
      <c r="D432" s="7">
        <v>0</v>
      </c>
      <c r="E432" s="7">
        <v>0</v>
      </c>
      <c r="F432" s="14" t="s">
        <v>136</v>
      </c>
      <c r="G432" s="13" t="s">
        <v>136</v>
      </c>
    </row>
    <row r="433" spans="1:7" ht="23.25" customHeight="1" x14ac:dyDescent="0.25">
      <c r="A433" s="34" t="s">
        <v>279</v>
      </c>
      <c r="B433" s="35" t="s">
        <v>248</v>
      </c>
      <c r="C433" s="1" t="s">
        <v>9</v>
      </c>
      <c r="D433" s="7">
        <f>SUM(D434:D435)</f>
        <v>148.995</v>
      </c>
      <c r="E433" s="7">
        <f>SUM(E434:E435)</f>
        <v>148.995</v>
      </c>
      <c r="F433" s="14">
        <f t="shared" si="86"/>
        <v>1</v>
      </c>
      <c r="G433" s="13" t="s">
        <v>136</v>
      </c>
    </row>
    <row r="434" spans="1:7" ht="24" customHeight="1" x14ac:dyDescent="0.25">
      <c r="A434" s="34"/>
      <c r="B434" s="36"/>
      <c r="C434" s="1" t="s">
        <v>94</v>
      </c>
      <c r="D434" s="7">
        <v>14.898999999999999</v>
      </c>
      <c r="E434" s="2">
        <v>14.898999999999999</v>
      </c>
      <c r="F434" s="14">
        <f t="shared" si="86"/>
        <v>1</v>
      </c>
      <c r="G434" s="13" t="s">
        <v>136</v>
      </c>
    </row>
    <row r="435" spans="1:7" ht="27.75" customHeight="1" x14ac:dyDescent="0.25">
      <c r="A435" s="34"/>
      <c r="B435" s="37"/>
      <c r="C435" s="1" t="s">
        <v>10</v>
      </c>
      <c r="D435" s="7">
        <v>134.096</v>
      </c>
      <c r="E435" s="2">
        <v>134.096</v>
      </c>
      <c r="F435" s="14">
        <f t="shared" si="86"/>
        <v>1</v>
      </c>
      <c r="G435" s="13" t="s">
        <v>136</v>
      </c>
    </row>
    <row r="436" spans="1:7" ht="22.5" customHeight="1" x14ac:dyDescent="0.25">
      <c r="A436" s="31" t="s">
        <v>280</v>
      </c>
      <c r="B436" s="32" t="s">
        <v>23</v>
      </c>
      <c r="C436" s="33"/>
      <c r="D436" s="7">
        <f>D428+D393+D412</f>
        <v>35607.622000000003</v>
      </c>
      <c r="E436" s="7">
        <f>E428+E393+E412</f>
        <v>35539.451000000001</v>
      </c>
      <c r="F436" s="14">
        <f t="shared" si="86"/>
        <v>0.99808549416751269</v>
      </c>
      <c r="G436" s="13" t="s">
        <v>136</v>
      </c>
    </row>
    <row r="437" spans="1:7" ht="16.5" customHeight="1" x14ac:dyDescent="0.25">
      <c r="A437" s="34" t="s">
        <v>281</v>
      </c>
      <c r="B437" s="23" t="s">
        <v>250</v>
      </c>
      <c r="C437" s="1" t="s">
        <v>9</v>
      </c>
      <c r="D437" s="7">
        <f>SUM(D438:D440)</f>
        <v>35607.621999999996</v>
      </c>
      <c r="E437" s="7">
        <f>SUM(E438:E440)</f>
        <v>35539.451000000001</v>
      </c>
      <c r="F437" s="14">
        <f t="shared" si="86"/>
        <v>0.99808549416751291</v>
      </c>
      <c r="G437" s="13" t="s">
        <v>136</v>
      </c>
    </row>
    <row r="438" spans="1:7" ht="24.75" customHeight="1" x14ac:dyDescent="0.25">
      <c r="A438" s="34"/>
      <c r="B438" s="38" t="s">
        <v>25</v>
      </c>
      <c r="C438" s="1" t="s">
        <v>94</v>
      </c>
      <c r="D438" s="7">
        <f>D429+D394+D412</f>
        <v>33902.684000000001</v>
      </c>
      <c r="E438" s="7">
        <f>E429+E394+E412</f>
        <v>33843.873</v>
      </c>
      <c r="F438" s="14">
        <f t="shared" si="86"/>
        <v>0.99826529958513011</v>
      </c>
      <c r="G438" s="13" t="s">
        <v>136</v>
      </c>
    </row>
    <row r="439" spans="1:7" ht="26.25" customHeight="1" x14ac:dyDescent="0.25">
      <c r="A439" s="34"/>
      <c r="B439" s="39"/>
      <c r="C439" s="1" t="s">
        <v>10</v>
      </c>
      <c r="D439" s="7">
        <f>D435</f>
        <v>134.096</v>
      </c>
      <c r="E439" s="7">
        <f>E435</f>
        <v>134.096</v>
      </c>
      <c r="F439" s="14">
        <f t="shared" si="86"/>
        <v>1</v>
      </c>
      <c r="G439" s="13" t="s">
        <v>136</v>
      </c>
    </row>
    <row r="440" spans="1:7" ht="25.5" customHeight="1" x14ac:dyDescent="0.25">
      <c r="A440" s="34"/>
      <c r="B440" s="40"/>
      <c r="C440" s="1" t="s">
        <v>12</v>
      </c>
      <c r="D440" s="7">
        <f>D395</f>
        <v>1570.8420000000001</v>
      </c>
      <c r="E440" s="7">
        <f>E395</f>
        <v>1561.482</v>
      </c>
      <c r="F440" s="14">
        <f t="shared" si="86"/>
        <v>0.99404141218531195</v>
      </c>
      <c r="G440" s="13" t="s">
        <v>136</v>
      </c>
    </row>
    <row r="441" spans="1:7" x14ac:dyDescent="0.25">
      <c r="A441" s="27" t="s">
        <v>400</v>
      </c>
      <c r="B441" s="32" t="s">
        <v>31</v>
      </c>
      <c r="C441" s="33"/>
      <c r="D441" s="24">
        <v>0</v>
      </c>
      <c r="E441" s="25">
        <v>0</v>
      </c>
      <c r="F441" s="14" t="s">
        <v>136</v>
      </c>
      <c r="G441" s="13" t="s">
        <v>136</v>
      </c>
    </row>
    <row r="442" spans="1:7" ht="26.25" customHeight="1" x14ac:dyDescent="0.25">
      <c r="A442" s="26" t="s">
        <v>282</v>
      </c>
      <c r="B442" s="43" t="s">
        <v>33</v>
      </c>
      <c r="C442" s="43"/>
      <c r="D442" s="43"/>
      <c r="E442" s="43"/>
      <c r="F442" s="43"/>
      <c r="G442" s="43"/>
    </row>
    <row r="443" spans="1:7" ht="22.5" customHeight="1" x14ac:dyDescent="0.25">
      <c r="A443" s="34" t="s">
        <v>283</v>
      </c>
      <c r="B443" s="42" t="s">
        <v>134</v>
      </c>
      <c r="C443" s="1" t="s">
        <v>9</v>
      </c>
      <c r="D443" s="7">
        <f t="shared" ref="D443" si="99">SUM(D444:D445)</f>
        <v>5675.98</v>
      </c>
      <c r="E443" s="2">
        <f>SUM(E444:E445)</f>
        <v>5675.98</v>
      </c>
      <c r="F443" s="14">
        <f t="shared" ref="F443:F493" si="100">SUM(E443/D443)</f>
        <v>1</v>
      </c>
      <c r="G443" s="13" t="s">
        <v>22</v>
      </c>
    </row>
    <row r="444" spans="1:7" ht="33" customHeight="1" x14ac:dyDescent="0.25">
      <c r="A444" s="34"/>
      <c r="B444" s="42"/>
      <c r="C444" s="1" t="s">
        <v>10</v>
      </c>
      <c r="D444" s="7">
        <f>SUM(D447)</f>
        <v>3717.9</v>
      </c>
      <c r="E444" s="2">
        <f>SUM(E447)</f>
        <v>3717.9</v>
      </c>
      <c r="F444" s="14">
        <f t="shared" si="100"/>
        <v>1</v>
      </c>
      <c r="G444" s="13" t="s">
        <v>22</v>
      </c>
    </row>
    <row r="445" spans="1:7" ht="42.75" customHeight="1" x14ac:dyDescent="0.25">
      <c r="A445" s="34"/>
      <c r="B445" s="42"/>
      <c r="C445" s="1" t="s">
        <v>11</v>
      </c>
      <c r="D445" s="7">
        <f>SUM(D448+D449)</f>
        <v>1958.08</v>
      </c>
      <c r="E445" s="2">
        <f>SUM(E448+E449+E44)</f>
        <v>1958.08</v>
      </c>
      <c r="F445" s="14">
        <f t="shared" si="100"/>
        <v>1</v>
      </c>
      <c r="G445" s="13" t="s">
        <v>22</v>
      </c>
    </row>
    <row r="446" spans="1:7" ht="21.75" customHeight="1" x14ac:dyDescent="0.25">
      <c r="A446" s="34" t="s">
        <v>284</v>
      </c>
      <c r="B446" s="41" t="s">
        <v>38</v>
      </c>
      <c r="C446" s="1" t="s">
        <v>9</v>
      </c>
      <c r="D446" s="7">
        <f>SUM(D447:D448)</f>
        <v>4131</v>
      </c>
      <c r="E446" s="2">
        <f>SUM(E447:E448)</f>
        <v>4131</v>
      </c>
      <c r="F446" s="14">
        <f t="shared" si="100"/>
        <v>1</v>
      </c>
      <c r="G446" s="13" t="s">
        <v>22</v>
      </c>
    </row>
    <row r="447" spans="1:7" ht="30" customHeight="1" x14ac:dyDescent="0.25">
      <c r="A447" s="34"/>
      <c r="B447" s="41"/>
      <c r="C447" s="1" t="s">
        <v>10</v>
      </c>
      <c r="D447" s="3">
        <v>3717.9</v>
      </c>
      <c r="E447" s="3">
        <v>3717.9</v>
      </c>
      <c r="F447" s="14">
        <f t="shared" si="100"/>
        <v>1</v>
      </c>
      <c r="G447" s="13" t="s">
        <v>22</v>
      </c>
    </row>
    <row r="448" spans="1:7" ht="51.75" customHeight="1" x14ac:dyDescent="0.25">
      <c r="A448" s="34"/>
      <c r="B448" s="41"/>
      <c r="C448" s="1" t="s">
        <v>11</v>
      </c>
      <c r="D448" s="3">
        <v>413.1</v>
      </c>
      <c r="E448" s="3">
        <v>413.1</v>
      </c>
      <c r="F448" s="14">
        <f t="shared" si="100"/>
        <v>1</v>
      </c>
      <c r="G448" s="13" t="s">
        <v>22</v>
      </c>
    </row>
    <row r="449" spans="1:7" ht="73.5" customHeight="1" x14ac:dyDescent="0.25">
      <c r="A449" s="27" t="s">
        <v>285</v>
      </c>
      <c r="B449" s="8" t="s">
        <v>39</v>
      </c>
      <c r="C449" s="1" t="s">
        <v>11</v>
      </c>
      <c r="D449" s="7">
        <v>1544.98</v>
      </c>
      <c r="E449" s="3">
        <v>1544.98</v>
      </c>
      <c r="F449" s="14">
        <f t="shared" si="100"/>
        <v>1</v>
      </c>
      <c r="G449" s="13" t="s">
        <v>22</v>
      </c>
    </row>
    <row r="450" spans="1:7" ht="47.25" x14ac:dyDescent="0.25">
      <c r="A450" s="27" t="s">
        <v>286</v>
      </c>
      <c r="B450" s="8" t="s">
        <v>40</v>
      </c>
      <c r="C450" s="1" t="s">
        <v>11</v>
      </c>
      <c r="D450" s="7">
        <v>0</v>
      </c>
      <c r="E450" s="3">
        <v>0</v>
      </c>
      <c r="F450" s="13" t="s">
        <v>22</v>
      </c>
      <c r="G450" s="13" t="s">
        <v>22</v>
      </c>
    </row>
    <row r="451" spans="1:7" ht="22.5" customHeight="1" x14ac:dyDescent="0.25">
      <c r="A451" s="27" t="s">
        <v>287</v>
      </c>
      <c r="B451" s="41" t="s">
        <v>23</v>
      </c>
      <c r="C451" s="41"/>
      <c r="D451" s="7">
        <f t="shared" ref="D451" si="101">SUM(D443)</f>
        <v>5675.98</v>
      </c>
      <c r="E451" s="2">
        <f>SUM(E443)</f>
        <v>5675.98</v>
      </c>
      <c r="F451" s="14">
        <f t="shared" si="100"/>
        <v>1</v>
      </c>
      <c r="G451" s="13" t="s">
        <v>22</v>
      </c>
    </row>
    <row r="452" spans="1:7" ht="20.25" customHeight="1" x14ac:dyDescent="0.25">
      <c r="A452" s="34" t="s">
        <v>288</v>
      </c>
      <c r="B452" s="8" t="s">
        <v>41</v>
      </c>
      <c r="C452" s="1" t="s">
        <v>9</v>
      </c>
      <c r="D452" s="7">
        <f>SUM(D453:D454)</f>
        <v>5675.98</v>
      </c>
      <c r="E452" s="2">
        <f>SUM(E453:E454)</f>
        <v>5675.98</v>
      </c>
      <c r="F452" s="14">
        <f t="shared" si="100"/>
        <v>1</v>
      </c>
      <c r="G452" s="13" t="s">
        <v>22</v>
      </c>
    </row>
    <row r="453" spans="1:7" ht="23.25" customHeight="1" x14ac:dyDescent="0.25">
      <c r="A453" s="34"/>
      <c r="B453" s="41" t="s">
        <v>25</v>
      </c>
      <c r="C453" s="1" t="s">
        <v>10</v>
      </c>
      <c r="D453" s="7">
        <f t="shared" ref="D453:D454" si="102">SUM(D444)</f>
        <v>3717.9</v>
      </c>
      <c r="E453" s="2">
        <f>SUM(E444)</f>
        <v>3717.9</v>
      </c>
      <c r="F453" s="14">
        <f t="shared" si="100"/>
        <v>1</v>
      </c>
      <c r="G453" s="13" t="s">
        <v>22</v>
      </c>
    </row>
    <row r="454" spans="1:7" ht="33.75" customHeight="1" x14ac:dyDescent="0.25">
      <c r="A454" s="34"/>
      <c r="B454" s="41"/>
      <c r="C454" s="1" t="s">
        <v>11</v>
      </c>
      <c r="D454" s="7">
        <f t="shared" si="102"/>
        <v>1958.08</v>
      </c>
      <c r="E454" s="2">
        <f>SUM(E445)</f>
        <v>1958.08</v>
      </c>
      <c r="F454" s="14">
        <f t="shared" si="100"/>
        <v>1</v>
      </c>
      <c r="G454" s="13" t="s">
        <v>22</v>
      </c>
    </row>
    <row r="455" spans="1:7" x14ac:dyDescent="0.25">
      <c r="A455" s="27" t="s">
        <v>402</v>
      </c>
      <c r="B455" s="32" t="s">
        <v>31</v>
      </c>
      <c r="C455" s="33"/>
      <c r="D455" s="7">
        <v>0</v>
      </c>
      <c r="E455" s="2">
        <v>0</v>
      </c>
      <c r="F455" s="14" t="s">
        <v>136</v>
      </c>
      <c r="G455" s="13"/>
    </row>
    <row r="456" spans="1:7" ht="15.75" customHeight="1" x14ac:dyDescent="0.25">
      <c r="A456" s="26" t="s">
        <v>403</v>
      </c>
      <c r="B456" s="42" t="s">
        <v>34</v>
      </c>
      <c r="C456" s="42"/>
      <c r="D456" s="42"/>
      <c r="E456" s="42"/>
      <c r="F456" s="42"/>
      <c r="G456" s="42"/>
    </row>
    <row r="457" spans="1:7" ht="16.5" customHeight="1" x14ac:dyDescent="0.25">
      <c r="A457" s="44" t="s">
        <v>404</v>
      </c>
      <c r="B457" s="41" t="s">
        <v>42</v>
      </c>
      <c r="C457" s="1" t="s">
        <v>9</v>
      </c>
      <c r="D457" s="7">
        <f>SUM(D458:D460)</f>
        <v>68630.582999999999</v>
      </c>
      <c r="E457" s="2">
        <f>SUM(E458:E460)</f>
        <v>68344.752999999997</v>
      </c>
      <c r="F457" s="14">
        <f t="shared" si="100"/>
        <v>0.99583523864280732</v>
      </c>
      <c r="G457" s="13" t="s">
        <v>22</v>
      </c>
    </row>
    <row r="458" spans="1:7" ht="24" customHeight="1" x14ac:dyDescent="0.25">
      <c r="A458" s="44"/>
      <c r="B458" s="41"/>
      <c r="C458" s="1" t="s">
        <v>94</v>
      </c>
      <c r="D458" s="7">
        <f>SUM(D461+D462+D463+D465+D467+D469)</f>
        <v>68617.883000000002</v>
      </c>
      <c r="E458" s="2">
        <f>SUM(E461+E462+E463+E465+E467+E470)</f>
        <v>68332.053</v>
      </c>
      <c r="F458" s="14">
        <f t="shared" si="100"/>
        <v>0.99583446781650198</v>
      </c>
      <c r="G458" s="13" t="s">
        <v>22</v>
      </c>
    </row>
    <row r="459" spans="1:7" ht="23.25" customHeight="1" x14ac:dyDescent="0.25">
      <c r="A459" s="44"/>
      <c r="B459" s="41"/>
      <c r="C459" s="1" t="s">
        <v>10</v>
      </c>
      <c r="D459" s="7">
        <f>SUM(D470)</f>
        <v>0</v>
      </c>
      <c r="E459" s="28">
        <v>0</v>
      </c>
      <c r="F459" s="14" t="s">
        <v>136</v>
      </c>
      <c r="G459" s="13" t="s">
        <v>22</v>
      </c>
    </row>
    <row r="460" spans="1:7" ht="26.25" customHeight="1" x14ac:dyDescent="0.25">
      <c r="A460" s="44"/>
      <c r="B460" s="41"/>
      <c r="C460" s="1" t="s">
        <v>12</v>
      </c>
      <c r="D460" s="7">
        <f>SUM(D466)</f>
        <v>12.7</v>
      </c>
      <c r="E460" s="2">
        <f>SUM(E466)</f>
        <v>12.7</v>
      </c>
      <c r="F460" s="14">
        <f t="shared" si="100"/>
        <v>1</v>
      </c>
      <c r="G460" s="13" t="s">
        <v>22</v>
      </c>
    </row>
    <row r="461" spans="1:7" ht="31.5" x14ac:dyDescent="0.25">
      <c r="A461" s="26" t="s">
        <v>405</v>
      </c>
      <c r="B461" s="8" t="s">
        <v>43</v>
      </c>
      <c r="C461" s="1" t="s">
        <v>94</v>
      </c>
      <c r="D461" s="7">
        <v>12520.468000000001</v>
      </c>
      <c r="E461" s="3">
        <v>12497.79</v>
      </c>
      <c r="F461" s="14">
        <f t="shared" si="100"/>
        <v>0.99818872585273966</v>
      </c>
      <c r="G461" s="13" t="s">
        <v>22</v>
      </c>
    </row>
    <row r="462" spans="1:7" ht="31.5" x14ac:dyDescent="0.25">
      <c r="A462" s="26" t="s">
        <v>406</v>
      </c>
      <c r="B462" s="8" t="s">
        <v>44</v>
      </c>
      <c r="C462" s="1" t="s">
        <v>94</v>
      </c>
      <c r="D462" s="7">
        <v>0</v>
      </c>
      <c r="E462" s="3">
        <v>0</v>
      </c>
      <c r="F462" s="13" t="s">
        <v>22</v>
      </c>
      <c r="G462" s="13" t="s">
        <v>22</v>
      </c>
    </row>
    <row r="463" spans="1:7" ht="43.5" customHeight="1" x14ac:dyDescent="0.25">
      <c r="A463" s="26" t="s">
        <v>407</v>
      </c>
      <c r="B463" s="8" t="s">
        <v>45</v>
      </c>
      <c r="C463" s="1" t="s">
        <v>94</v>
      </c>
      <c r="D463" s="7">
        <v>40505.9</v>
      </c>
      <c r="E463" s="3">
        <v>40464.031999999999</v>
      </c>
      <c r="F463" s="14">
        <f t="shared" si="100"/>
        <v>0.99896637280001177</v>
      </c>
      <c r="G463" s="13" t="s">
        <v>22</v>
      </c>
    </row>
    <row r="464" spans="1:7" ht="16.5" customHeight="1" x14ac:dyDescent="0.25">
      <c r="A464" s="44" t="s">
        <v>408</v>
      </c>
      <c r="B464" s="41" t="s">
        <v>46</v>
      </c>
      <c r="C464" s="1" t="s">
        <v>9</v>
      </c>
      <c r="D464" s="7">
        <f>SUM(D465:D466)</f>
        <v>15542.720000000001</v>
      </c>
      <c r="E464" s="2">
        <f>SUM(E465:E466)</f>
        <v>15362.932000000001</v>
      </c>
      <c r="F464" s="14">
        <f t="shared" si="100"/>
        <v>0.98843265528813484</v>
      </c>
      <c r="G464" s="13" t="s">
        <v>22</v>
      </c>
    </row>
    <row r="465" spans="1:7" ht="29.25" customHeight="1" x14ac:dyDescent="0.25">
      <c r="A465" s="44"/>
      <c r="B465" s="41"/>
      <c r="C465" s="1" t="s">
        <v>94</v>
      </c>
      <c r="D465" s="7">
        <v>15530.02</v>
      </c>
      <c r="E465" s="3">
        <v>15350.232</v>
      </c>
      <c r="F465" s="14">
        <f t="shared" si="100"/>
        <v>0.98842319584907168</v>
      </c>
      <c r="G465" s="13" t="s">
        <v>22</v>
      </c>
    </row>
    <row r="466" spans="1:7" ht="27" customHeight="1" x14ac:dyDescent="0.25">
      <c r="A466" s="44"/>
      <c r="B466" s="41"/>
      <c r="C466" s="1" t="s">
        <v>12</v>
      </c>
      <c r="D466" s="7">
        <v>12.7</v>
      </c>
      <c r="E466" s="3">
        <v>12.7</v>
      </c>
      <c r="F466" s="14">
        <f t="shared" si="100"/>
        <v>1</v>
      </c>
      <c r="G466" s="13" t="s">
        <v>22</v>
      </c>
    </row>
    <row r="467" spans="1:7" ht="36" customHeight="1" x14ac:dyDescent="0.25">
      <c r="A467" s="26" t="s">
        <v>409</v>
      </c>
      <c r="B467" s="8" t="s">
        <v>47</v>
      </c>
      <c r="C467" s="1" t="s">
        <v>94</v>
      </c>
      <c r="D467" s="7">
        <v>61.494999999999997</v>
      </c>
      <c r="E467" s="3">
        <v>19.998999999999999</v>
      </c>
      <c r="F467" s="14">
        <f t="shared" si="100"/>
        <v>0.32521343198634034</v>
      </c>
      <c r="G467" s="13" t="s">
        <v>22</v>
      </c>
    </row>
    <row r="468" spans="1:7" ht="24" customHeight="1" x14ac:dyDescent="0.25">
      <c r="A468" s="44" t="s">
        <v>410</v>
      </c>
      <c r="B468" s="41" t="s">
        <v>48</v>
      </c>
      <c r="C468" s="1" t="s">
        <v>9</v>
      </c>
      <c r="D468" s="7">
        <f t="shared" ref="D468" si="103">SUM(D469:D470)</f>
        <v>0</v>
      </c>
      <c r="E468" s="2">
        <f>SUM(E469:E470)</f>
        <v>0</v>
      </c>
      <c r="F468" s="13" t="s">
        <v>22</v>
      </c>
      <c r="G468" s="13" t="s">
        <v>22</v>
      </c>
    </row>
    <row r="469" spans="1:7" ht="30" customHeight="1" x14ac:dyDescent="0.25">
      <c r="A469" s="44"/>
      <c r="B469" s="41"/>
      <c r="C469" s="1" t="s">
        <v>94</v>
      </c>
      <c r="D469" s="7">
        <f>SUM(D471+D473+D476+D477)</f>
        <v>0</v>
      </c>
      <c r="E469" s="2">
        <f>SUM(E473+E476)</f>
        <v>0</v>
      </c>
      <c r="F469" s="13" t="s">
        <v>22</v>
      </c>
      <c r="G469" s="13" t="s">
        <v>22</v>
      </c>
    </row>
    <row r="470" spans="1:7" ht="30.75" customHeight="1" x14ac:dyDescent="0.25">
      <c r="A470" s="44"/>
      <c r="B470" s="41"/>
      <c r="C470" s="1" t="s">
        <v>10</v>
      </c>
      <c r="D470" s="7">
        <f>SUM(D474+D475)</f>
        <v>0</v>
      </c>
      <c r="E470" s="2">
        <f>SUM(E471+E474+E477)</f>
        <v>0</v>
      </c>
      <c r="F470" s="13" t="s">
        <v>22</v>
      </c>
      <c r="G470" s="13" t="s">
        <v>22</v>
      </c>
    </row>
    <row r="471" spans="1:7" ht="47.25" x14ac:dyDescent="0.25">
      <c r="A471" s="26" t="s">
        <v>411</v>
      </c>
      <c r="B471" s="8" t="s">
        <v>399</v>
      </c>
      <c r="C471" s="1" t="s">
        <v>94</v>
      </c>
      <c r="D471" s="7">
        <v>0</v>
      </c>
      <c r="E471" s="3">
        <v>0</v>
      </c>
      <c r="F471" s="13" t="s">
        <v>22</v>
      </c>
      <c r="G471" s="13" t="s">
        <v>22</v>
      </c>
    </row>
    <row r="472" spans="1:7" ht="24.75" customHeight="1" x14ac:dyDescent="0.25">
      <c r="A472" s="44" t="s">
        <v>412</v>
      </c>
      <c r="B472" s="41" t="s">
        <v>49</v>
      </c>
      <c r="C472" s="1" t="s">
        <v>9</v>
      </c>
      <c r="D472" s="7">
        <f>SUM(D473:D474)</f>
        <v>0</v>
      </c>
      <c r="E472" s="2">
        <f>SUM(E473:E474)</f>
        <v>0</v>
      </c>
      <c r="F472" s="13" t="s">
        <v>22</v>
      </c>
      <c r="G472" s="13" t="s">
        <v>22</v>
      </c>
    </row>
    <row r="473" spans="1:7" ht="29.25" customHeight="1" x14ac:dyDescent="0.25">
      <c r="A473" s="44"/>
      <c r="B473" s="41"/>
      <c r="C473" s="1" t="s">
        <v>94</v>
      </c>
      <c r="D473" s="7">
        <v>0</v>
      </c>
      <c r="E473" s="3">
        <v>0</v>
      </c>
      <c r="F473" s="13" t="s">
        <v>22</v>
      </c>
      <c r="G473" s="13" t="s">
        <v>22</v>
      </c>
    </row>
    <row r="474" spans="1:7" ht="23.25" customHeight="1" x14ac:dyDescent="0.25">
      <c r="A474" s="44"/>
      <c r="B474" s="41"/>
      <c r="C474" s="1" t="s">
        <v>10</v>
      </c>
      <c r="D474" s="7">
        <v>0</v>
      </c>
      <c r="E474" s="3">
        <v>0</v>
      </c>
      <c r="F474" s="13" t="s">
        <v>22</v>
      </c>
      <c r="G474" s="13" t="s">
        <v>22</v>
      </c>
    </row>
    <row r="475" spans="1:7" ht="165" customHeight="1" x14ac:dyDescent="0.25">
      <c r="A475" s="26" t="s">
        <v>413</v>
      </c>
      <c r="B475" s="8" t="s">
        <v>50</v>
      </c>
      <c r="C475" s="13" t="s">
        <v>10</v>
      </c>
      <c r="D475" s="7">
        <v>0</v>
      </c>
      <c r="E475" s="2">
        <f>SUM(E476:E477)</f>
        <v>0</v>
      </c>
      <c r="F475" s="13" t="s">
        <v>22</v>
      </c>
      <c r="G475" s="13" t="s">
        <v>22</v>
      </c>
    </row>
    <row r="476" spans="1:7" ht="70.5" customHeight="1" x14ac:dyDescent="0.25">
      <c r="A476" s="26" t="s">
        <v>414</v>
      </c>
      <c r="B476" s="8" t="s">
        <v>51</v>
      </c>
      <c r="C476" s="1" t="s">
        <v>94</v>
      </c>
      <c r="D476" s="7">
        <v>0</v>
      </c>
      <c r="E476" s="3">
        <v>0</v>
      </c>
      <c r="F476" s="13" t="s">
        <v>22</v>
      </c>
      <c r="G476" s="13" t="s">
        <v>22</v>
      </c>
    </row>
    <row r="477" spans="1:7" ht="82.5" customHeight="1" x14ac:dyDescent="0.25">
      <c r="A477" s="26" t="s">
        <v>415</v>
      </c>
      <c r="B477" s="8" t="s">
        <v>77</v>
      </c>
      <c r="C477" s="1" t="s">
        <v>94</v>
      </c>
      <c r="D477" s="7">
        <v>0</v>
      </c>
      <c r="E477" s="3">
        <v>0</v>
      </c>
      <c r="F477" s="13" t="s">
        <v>22</v>
      </c>
      <c r="G477" s="13" t="s">
        <v>22</v>
      </c>
    </row>
    <row r="478" spans="1:7" ht="81" customHeight="1" x14ac:dyDescent="0.25">
      <c r="A478" s="26" t="s">
        <v>416</v>
      </c>
      <c r="B478" s="8" t="s">
        <v>135</v>
      </c>
      <c r="C478" s="1" t="s">
        <v>11</v>
      </c>
      <c r="D478" s="7">
        <f t="shared" ref="D478:E478" si="104">SUM(D479+D480+D481)</f>
        <v>3834.143</v>
      </c>
      <c r="E478" s="7">
        <f t="shared" si="104"/>
        <v>3713.7160000000003</v>
      </c>
      <c r="F478" s="14">
        <f t="shared" si="100"/>
        <v>0.96859089501878259</v>
      </c>
      <c r="G478" s="13" t="s">
        <v>136</v>
      </c>
    </row>
    <row r="479" spans="1:7" ht="81.75" customHeight="1" x14ac:dyDescent="0.25">
      <c r="A479" s="26" t="s">
        <v>417</v>
      </c>
      <c r="B479" s="8" t="s">
        <v>53</v>
      </c>
      <c r="C479" s="1" t="s">
        <v>11</v>
      </c>
      <c r="D479" s="7">
        <v>0</v>
      </c>
      <c r="E479" s="2">
        <v>0</v>
      </c>
      <c r="F479" s="13" t="s">
        <v>22</v>
      </c>
      <c r="G479" s="13" t="s">
        <v>22</v>
      </c>
    </row>
    <row r="480" spans="1:7" ht="93.75" customHeight="1" x14ac:dyDescent="0.25">
      <c r="A480" s="26" t="s">
        <v>418</v>
      </c>
      <c r="B480" s="8" t="s">
        <v>78</v>
      </c>
      <c r="C480" s="1" t="s">
        <v>11</v>
      </c>
      <c r="D480" s="7">
        <v>2811.0430000000001</v>
      </c>
      <c r="E480" s="3">
        <v>2690.7280000000001</v>
      </c>
      <c r="F480" s="14">
        <f t="shared" si="100"/>
        <v>0.95719916059626264</v>
      </c>
      <c r="G480" s="11" t="s">
        <v>437</v>
      </c>
    </row>
    <row r="481" spans="1:7" ht="69.75" customHeight="1" x14ac:dyDescent="0.25">
      <c r="A481" s="26" t="s">
        <v>419</v>
      </c>
      <c r="B481" s="8" t="s">
        <v>95</v>
      </c>
      <c r="C481" s="1" t="s">
        <v>11</v>
      </c>
      <c r="D481" s="7">
        <v>1023.1</v>
      </c>
      <c r="E481" s="3">
        <v>1022.9880000000001</v>
      </c>
      <c r="F481" s="14">
        <f t="shared" si="100"/>
        <v>0.99989052878506501</v>
      </c>
      <c r="G481" s="13" t="s">
        <v>22</v>
      </c>
    </row>
    <row r="482" spans="1:7" ht="24.75" customHeight="1" x14ac:dyDescent="0.25">
      <c r="A482" s="26" t="s">
        <v>420</v>
      </c>
      <c r="B482" s="41" t="s">
        <v>23</v>
      </c>
      <c r="C482" s="41"/>
      <c r="D482" s="3">
        <f>SUM(D457+D478)</f>
        <v>72464.725999999995</v>
      </c>
      <c r="E482" s="3">
        <f>SUM(E457+E478)</f>
        <v>72058.468999999997</v>
      </c>
      <c r="F482" s="14">
        <f t="shared" si="100"/>
        <v>0.99439372750819488</v>
      </c>
      <c r="G482" s="13" t="s">
        <v>22</v>
      </c>
    </row>
    <row r="483" spans="1:7" ht="21.75" customHeight="1" x14ac:dyDescent="0.25">
      <c r="A483" s="44" t="s">
        <v>421</v>
      </c>
      <c r="B483" s="29" t="s">
        <v>52</v>
      </c>
      <c r="C483" s="13" t="s">
        <v>9</v>
      </c>
      <c r="D483" s="3">
        <f>SUM(D484:D486)</f>
        <v>72464.725999999995</v>
      </c>
      <c r="E483" s="3">
        <f>SUM(E484:E486)</f>
        <v>72058.468999999997</v>
      </c>
      <c r="F483" s="14">
        <f t="shared" si="100"/>
        <v>0.99439372750819488</v>
      </c>
      <c r="G483" s="13" t="s">
        <v>22</v>
      </c>
    </row>
    <row r="484" spans="1:7" ht="30.75" customHeight="1" x14ac:dyDescent="0.25">
      <c r="A484" s="44"/>
      <c r="B484" s="43" t="s">
        <v>25</v>
      </c>
      <c r="C484" s="1" t="s">
        <v>11</v>
      </c>
      <c r="D484" s="3">
        <f>SUM(D458+D478)</f>
        <v>72452.025999999998</v>
      </c>
      <c r="E484" s="3">
        <f>SUM(E458+E478)</f>
        <v>72045.769</v>
      </c>
      <c r="F484" s="14">
        <f t="shared" si="100"/>
        <v>0.99439274479363771</v>
      </c>
      <c r="G484" s="13" t="s">
        <v>22</v>
      </c>
    </row>
    <row r="485" spans="1:7" x14ac:dyDescent="0.25">
      <c r="A485" s="44"/>
      <c r="B485" s="43"/>
      <c r="C485" s="1" t="s">
        <v>10</v>
      </c>
      <c r="D485" s="2">
        <f>SUM(D459)</f>
        <v>0</v>
      </c>
      <c r="E485" s="2">
        <f>SUM(E459)</f>
        <v>0</v>
      </c>
      <c r="F485" s="14" t="s">
        <v>136</v>
      </c>
      <c r="G485" s="13" t="s">
        <v>22</v>
      </c>
    </row>
    <row r="486" spans="1:7" x14ac:dyDescent="0.25">
      <c r="A486" s="44"/>
      <c r="B486" s="43"/>
      <c r="C486" s="13" t="s">
        <v>12</v>
      </c>
      <c r="D486" s="3">
        <f>SUM(D460)</f>
        <v>12.7</v>
      </c>
      <c r="E486" s="3">
        <f>SUM(E460)</f>
        <v>12.7</v>
      </c>
      <c r="F486" s="14">
        <f t="shared" si="100"/>
        <v>1</v>
      </c>
      <c r="G486" s="13" t="s">
        <v>22</v>
      </c>
    </row>
    <row r="487" spans="1:7" ht="24" customHeight="1" x14ac:dyDescent="0.25">
      <c r="A487" s="26" t="s">
        <v>401</v>
      </c>
      <c r="B487" s="32" t="s">
        <v>31</v>
      </c>
      <c r="C487" s="33"/>
      <c r="D487" s="3">
        <v>0</v>
      </c>
      <c r="E487" s="3">
        <v>0</v>
      </c>
      <c r="F487" s="14" t="s">
        <v>136</v>
      </c>
      <c r="G487" s="13"/>
    </row>
    <row r="488" spans="1:7" ht="29.25" customHeight="1" x14ac:dyDescent="0.25">
      <c r="A488" s="26" t="s">
        <v>422</v>
      </c>
      <c r="B488" s="16" t="s">
        <v>35</v>
      </c>
      <c r="C488" s="13" t="s">
        <v>9</v>
      </c>
      <c r="D488" s="2">
        <f>SUM(D489:D492)</f>
        <v>1577345.0119999999</v>
      </c>
      <c r="E488" s="2">
        <f>SUM(E489:E492)</f>
        <v>1546244.5290000001</v>
      </c>
      <c r="F488" s="14">
        <f t="shared" si="100"/>
        <v>0.98028301813275087</v>
      </c>
      <c r="G488" s="13" t="s">
        <v>22</v>
      </c>
    </row>
    <row r="489" spans="1:7" x14ac:dyDescent="0.25">
      <c r="A489" s="44" t="s">
        <v>423</v>
      </c>
      <c r="B489" s="70" t="s">
        <v>25</v>
      </c>
      <c r="C489" s="13" t="s">
        <v>27</v>
      </c>
      <c r="D489" s="3">
        <f>D390</f>
        <v>102376.981</v>
      </c>
      <c r="E489" s="3">
        <f>E390</f>
        <v>102279.514</v>
      </c>
      <c r="F489" s="14">
        <f t="shared" si="100"/>
        <v>0.99904795981432581</v>
      </c>
      <c r="G489" s="13" t="s">
        <v>22</v>
      </c>
    </row>
    <row r="490" spans="1:7" ht="22.5" customHeight="1" x14ac:dyDescent="0.25">
      <c r="A490" s="44"/>
      <c r="B490" s="70"/>
      <c r="C490" s="1" t="s">
        <v>10</v>
      </c>
      <c r="D490" s="2">
        <f>D485+D453+D439+D389+D68</f>
        <v>1217365.8700000001</v>
      </c>
      <c r="E490" s="2">
        <f>E485+E453+E439+E389+E68</f>
        <v>1206979.0900000001</v>
      </c>
      <c r="F490" s="14">
        <f t="shared" si="100"/>
        <v>0.99146782388436761</v>
      </c>
      <c r="G490" s="13" t="s">
        <v>22</v>
      </c>
    </row>
    <row r="491" spans="1:7" ht="31.5" x14ac:dyDescent="0.25">
      <c r="A491" s="44"/>
      <c r="B491" s="70"/>
      <c r="C491" s="1" t="s">
        <v>11</v>
      </c>
      <c r="D491" s="2">
        <f>D484+D454+D438+D388+D67</f>
        <v>226724.06500000003</v>
      </c>
      <c r="E491" s="2">
        <f>E484+E454+E438+E388+E67</f>
        <v>208318.67199999999</v>
      </c>
      <c r="F491" s="14">
        <f t="shared" si="100"/>
        <v>0.91882029373458862</v>
      </c>
      <c r="G491" s="13" t="s">
        <v>22</v>
      </c>
    </row>
    <row r="492" spans="1:7" x14ac:dyDescent="0.25">
      <c r="A492" s="44"/>
      <c r="B492" s="70"/>
      <c r="C492" s="13" t="s">
        <v>12</v>
      </c>
      <c r="D492" s="2">
        <f>D486+D440+D69</f>
        <v>30878.096000000001</v>
      </c>
      <c r="E492" s="2">
        <f>E486+E440+E69</f>
        <v>28667.253000000001</v>
      </c>
      <c r="F492" s="14">
        <f t="shared" si="100"/>
        <v>0.92840092860647883</v>
      </c>
      <c r="G492" s="13" t="s">
        <v>22</v>
      </c>
    </row>
    <row r="493" spans="1:7" ht="30.75" customHeight="1" x14ac:dyDescent="0.25">
      <c r="A493" s="26" t="s">
        <v>424</v>
      </c>
      <c r="B493" s="16" t="s">
        <v>31</v>
      </c>
      <c r="C493" s="13"/>
      <c r="D493" s="2">
        <f>D487+D455+D441+D391+D70</f>
        <v>145778.427</v>
      </c>
      <c r="E493" s="2">
        <f t="shared" ref="E493" si="105">E487+E455+E441+E391+E70</f>
        <v>145778.427</v>
      </c>
      <c r="F493" s="14">
        <f t="shared" si="100"/>
        <v>1</v>
      </c>
      <c r="G493" s="13" t="s">
        <v>22</v>
      </c>
    </row>
    <row r="494" spans="1:7" ht="9.75" customHeight="1" x14ac:dyDescent="0.25"/>
    <row r="495" spans="1:7" ht="21" customHeight="1" x14ac:dyDescent="0.25">
      <c r="A495" s="12" t="s">
        <v>54</v>
      </c>
    </row>
    <row r="496" spans="1:7" ht="9.75" customHeight="1" x14ac:dyDescent="0.25"/>
    <row r="497" spans="1:7" x14ac:dyDescent="0.25">
      <c r="A497" s="12" t="s">
        <v>55</v>
      </c>
    </row>
    <row r="498" spans="1:7" x14ac:dyDescent="0.25">
      <c r="A498" s="12" t="s">
        <v>56</v>
      </c>
      <c r="G498" s="30"/>
    </row>
    <row r="499" spans="1:7" ht="15.75" customHeight="1" x14ac:dyDescent="0.25">
      <c r="A499" s="12" t="s">
        <v>57</v>
      </c>
    </row>
    <row r="500" spans="1:7" x14ac:dyDescent="0.25">
      <c r="A500" s="12" t="s">
        <v>58</v>
      </c>
    </row>
    <row r="501" spans="1:7" x14ac:dyDescent="0.25">
      <c r="A501" s="12" t="s">
        <v>59</v>
      </c>
    </row>
    <row r="502" spans="1:7" x14ac:dyDescent="0.25">
      <c r="A502" s="12" t="s">
        <v>60</v>
      </c>
    </row>
    <row r="503" spans="1:7" x14ac:dyDescent="0.25">
      <c r="A503" s="12" t="s">
        <v>61</v>
      </c>
    </row>
    <row r="504" spans="1:7" x14ac:dyDescent="0.25">
      <c r="A504" s="12" t="s">
        <v>62</v>
      </c>
    </row>
    <row r="505" spans="1:7" x14ac:dyDescent="0.25">
      <c r="A505" s="12" t="s">
        <v>63</v>
      </c>
    </row>
    <row r="506" spans="1:7" x14ac:dyDescent="0.25">
      <c r="A506" s="12" t="s">
        <v>64</v>
      </c>
    </row>
    <row r="507" spans="1:7" x14ac:dyDescent="0.25">
      <c r="A507" s="12" t="s">
        <v>65</v>
      </c>
    </row>
    <row r="508" spans="1:7" x14ac:dyDescent="0.25">
      <c r="A508" s="12" t="s">
        <v>66</v>
      </c>
    </row>
    <row r="509" spans="1:7" x14ac:dyDescent="0.25">
      <c r="A509" s="12" t="s">
        <v>67</v>
      </c>
    </row>
    <row r="510" spans="1:7" x14ac:dyDescent="0.25">
      <c r="A510" s="12" t="s">
        <v>68</v>
      </c>
    </row>
  </sheetData>
  <mergeCells count="261">
    <mergeCell ref="G356:G358"/>
    <mergeCell ref="G380:G382"/>
    <mergeCell ref="B218:B221"/>
    <mergeCell ref="A222:A225"/>
    <mergeCell ref="B222:B225"/>
    <mergeCell ref="A150:A153"/>
    <mergeCell ref="A154:A157"/>
    <mergeCell ref="B150:B153"/>
    <mergeCell ref="B154:B157"/>
    <mergeCell ref="B158:B161"/>
    <mergeCell ref="G352:G353"/>
    <mergeCell ref="A206:A209"/>
    <mergeCell ref="A166:A169"/>
    <mergeCell ref="B166:B169"/>
    <mergeCell ref="A170:A173"/>
    <mergeCell ref="B170:B173"/>
    <mergeCell ref="A174:A177"/>
    <mergeCell ref="B174:B177"/>
    <mergeCell ref="A178:A181"/>
    <mergeCell ref="B178:B181"/>
    <mergeCell ref="A182:A185"/>
    <mergeCell ref="B182:B185"/>
    <mergeCell ref="A307:A309"/>
    <mergeCell ref="B307:B309"/>
    <mergeCell ref="A489:A492"/>
    <mergeCell ref="B489:B492"/>
    <mergeCell ref="A472:A474"/>
    <mergeCell ref="B472:B474"/>
    <mergeCell ref="B482:C482"/>
    <mergeCell ref="A483:A486"/>
    <mergeCell ref="B484:B486"/>
    <mergeCell ref="A457:A460"/>
    <mergeCell ref="B457:B460"/>
    <mergeCell ref="A464:A466"/>
    <mergeCell ref="B464:B466"/>
    <mergeCell ref="A468:A470"/>
    <mergeCell ref="B468:B470"/>
    <mergeCell ref="B391:C391"/>
    <mergeCell ref="B392:G392"/>
    <mergeCell ref="B383:B385"/>
    <mergeCell ref="A383:A385"/>
    <mergeCell ref="B386:C386"/>
    <mergeCell ref="B387:C387"/>
    <mergeCell ref="A388:A390"/>
    <mergeCell ref="B388:B390"/>
    <mergeCell ref="B206:B209"/>
    <mergeCell ref="A210:A213"/>
    <mergeCell ref="B210:B213"/>
    <mergeCell ref="A214:A217"/>
    <mergeCell ref="B214:B217"/>
    <mergeCell ref="A218:A221"/>
    <mergeCell ref="A252:A254"/>
    <mergeCell ref="B252:B254"/>
    <mergeCell ref="A377:A379"/>
    <mergeCell ref="B377:B379"/>
    <mergeCell ref="A380:A382"/>
    <mergeCell ref="B380:B382"/>
    <mergeCell ref="A301:A303"/>
    <mergeCell ref="B301:B303"/>
    <mergeCell ref="A304:A306"/>
    <mergeCell ref="B304:B306"/>
    <mergeCell ref="B20:B22"/>
    <mergeCell ref="A26:A34"/>
    <mergeCell ref="B26:B34"/>
    <mergeCell ref="A35:A37"/>
    <mergeCell ref="B35:B37"/>
    <mergeCell ref="A134:A137"/>
    <mergeCell ref="B134:B137"/>
    <mergeCell ref="A138:A141"/>
    <mergeCell ref="B138:B141"/>
    <mergeCell ref="B76:B82"/>
    <mergeCell ref="A76:A82"/>
    <mergeCell ref="A113:A115"/>
    <mergeCell ref="B113:B115"/>
    <mergeCell ref="A116:A118"/>
    <mergeCell ref="B116:B118"/>
    <mergeCell ref="B66:C66"/>
    <mergeCell ref="A67:A69"/>
    <mergeCell ref="B67:B69"/>
    <mergeCell ref="B70:C70"/>
    <mergeCell ref="A104:A106"/>
    <mergeCell ref="B104:B106"/>
    <mergeCell ref="A107:A109"/>
    <mergeCell ref="B107:B109"/>
    <mergeCell ref="A110:A112"/>
    <mergeCell ref="A1:G1"/>
    <mergeCell ref="A2:G2"/>
    <mergeCell ref="A3:G3"/>
    <mergeCell ref="A4:G4"/>
    <mergeCell ref="A5:A6"/>
    <mergeCell ref="B5:B6"/>
    <mergeCell ref="C5:C6"/>
    <mergeCell ref="D5:E5"/>
    <mergeCell ref="F5:F6"/>
    <mergeCell ref="G5:G6"/>
    <mergeCell ref="B8:G8"/>
    <mergeCell ref="A9:A12"/>
    <mergeCell ref="B9:B12"/>
    <mergeCell ref="A14:A17"/>
    <mergeCell ref="B14:B17"/>
    <mergeCell ref="A20:A22"/>
    <mergeCell ref="A255:A257"/>
    <mergeCell ref="B255:B257"/>
    <mergeCell ref="A258:A260"/>
    <mergeCell ref="B258:B260"/>
    <mergeCell ref="A158:A161"/>
    <mergeCell ref="B162:B165"/>
    <mergeCell ref="A162:A165"/>
    <mergeCell ref="B71:G71"/>
    <mergeCell ref="A72:A75"/>
    <mergeCell ref="B72:B75"/>
    <mergeCell ref="A186:A189"/>
    <mergeCell ref="B186:B189"/>
    <mergeCell ref="A190:A193"/>
    <mergeCell ref="B190:B193"/>
    <mergeCell ref="A90:A93"/>
    <mergeCell ref="B90:B93"/>
    <mergeCell ref="A100:A102"/>
    <mergeCell ref="B100:B102"/>
    <mergeCell ref="B110:B112"/>
    <mergeCell ref="A240:A242"/>
    <mergeCell ref="B240:B242"/>
    <mergeCell ref="A243:A245"/>
    <mergeCell ref="B243:B245"/>
    <mergeCell ref="A246:A248"/>
    <mergeCell ref="B246:B248"/>
    <mergeCell ref="A249:A251"/>
    <mergeCell ref="B249:B251"/>
    <mergeCell ref="B119:B121"/>
    <mergeCell ref="A122:A124"/>
    <mergeCell ref="B122:B124"/>
    <mergeCell ref="A125:A133"/>
    <mergeCell ref="B125:B133"/>
    <mergeCell ref="A234:A236"/>
    <mergeCell ref="B234:B236"/>
    <mergeCell ref="A237:A239"/>
    <mergeCell ref="B237:B239"/>
    <mergeCell ref="A194:A197"/>
    <mergeCell ref="B194:B197"/>
    <mergeCell ref="A198:A201"/>
    <mergeCell ref="B198:B201"/>
    <mergeCell ref="A202:A205"/>
    <mergeCell ref="B202:B205"/>
    <mergeCell ref="A310:A312"/>
    <mergeCell ref="B310:B312"/>
    <mergeCell ref="A313:A315"/>
    <mergeCell ref="B313:B315"/>
    <mergeCell ref="A316:A318"/>
    <mergeCell ref="B316:B318"/>
    <mergeCell ref="A319:A321"/>
    <mergeCell ref="B319:B321"/>
    <mergeCell ref="A334:A336"/>
    <mergeCell ref="B334:B336"/>
    <mergeCell ref="B331:B333"/>
    <mergeCell ref="B356:B358"/>
    <mergeCell ref="B359:B361"/>
    <mergeCell ref="A356:A358"/>
    <mergeCell ref="A359:A361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53:A55"/>
    <mergeCell ref="B53:B55"/>
    <mergeCell ref="A56:A58"/>
    <mergeCell ref="B56:B58"/>
    <mergeCell ref="A59:A61"/>
    <mergeCell ref="B59:B61"/>
    <mergeCell ref="A62:A64"/>
    <mergeCell ref="B62:B64"/>
    <mergeCell ref="B65:C65"/>
    <mergeCell ref="A119:A121"/>
    <mergeCell ref="A226:A229"/>
    <mergeCell ref="B226:B229"/>
    <mergeCell ref="A230:A233"/>
    <mergeCell ref="B230:B233"/>
    <mergeCell ref="A142:A145"/>
    <mergeCell ref="B142:B145"/>
    <mergeCell ref="A146:A149"/>
    <mergeCell ref="B146:B149"/>
    <mergeCell ref="A261:A263"/>
    <mergeCell ref="B261:B263"/>
    <mergeCell ref="A264:A266"/>
    <mergeCell ref="B264:B266"/>
    <mergeCell ref="A267:A269"/>
    <mergeCell ref="B267:B269"/>
    <mergeCell ref="A271:A273"/>
    <mergeCell ref="B271:B273"/>
    <mergeCell ref="A277:A279"/>
    <mergeCell ref="B277:B279"/>
    <mergeCell ref="A280:A282"/>
    <mergeCell ref="B280:B282"/>
    <mergeCell ref="A283:A285"/>
    <mergeCell ref="B283:B285"/>
    <mergeCell ref="A286:A288"/>
    <mergeCell ref="B286:B288"/>
    <mergeCell ref="A289:A291"/>
    <mergeCell ref="B289:B291"/>
    <mergeCell ref="A292:A294"/>
    <mergeCell ref="B292:B294"/>
    <mergeCell ref="A295:A297"/>
    <mergeCell ref="B295:B297"/>
    <mergeCell ref="A298:A300"/>
    <mergeCell ref="B298:B300"/>
    <mergeCell ref="A363:A366"/>
    <mergeCell ref="B363:B366"/>
    <mergeCell ref="A367:A375"/>
    <mergeCell ref="B367:B375"/>
    <mergeCell ref="C271:C273"/>
    <mergeCell ref="A337:A339"/>
    <mergeCell ref="B337:B339"/>
    <mergeCell ref="A340:A342"/>
    <mergeCell ref="B340:B342"/>
    <mergeCell ref="A343:A345"/>
    <mergeCell ref="B343:B345"/>
    <mergeCell ref="A346:A348"/>
    <mergeCell ref="B346:B348"/>
    <mergeCell ref="A351:A353"/>
    <mergeCell ref="B351:B353"/>
    <mergeCell ref="A322:A324"/>
    <mergeCell ref="B322:B324"/>
    <mergeCell ref="A325:A327"/>
    <mergeCell ref="B325:B327"/>
    <mergeCell ref="A328:A330"/>
    <mergeCell ref="B328:B330"/>
    <mergeCell ref="A331:A333"/>
    <mergeCell ref="A393:A395"/>
    <mergeCell ref="B393:B395"/>
    <mergeCell ref="A396:A398"/>
    <mergeCell ref="B396:B398"/>
    <mergeCell ref="A399:A401"/>
    <mergeCell ref="B399:B401"/>
    <mergeCell ref="A404:A406"/>
    <mergeCell ref="B404:B406"/>
    <mergeCell ref="A407:A409"/>
    <mergeCell ref="B407:B409"/>
    <mergeCell ref="B441:C441"/>
    <mergeCell ref="B455:C455"/>
    <mergeCell ref="B487:C487"/>
    <mergeCell ref="A428:A430"/>
    <mergeCell ref="B428:B430"/>
    <mergeCell ref="A433:A435"/>
    <mergeCell ref="B433:B435"/>
    <mergeCell ref="B436:C436"/>
    <mergeCell ref="B438:B440"/>
    <mergeCell ref="A437:A440"/>
    <mergeCell ref="B446:B448"/>
    <mergeCell ref="B451:C451"/>
    <mergeCell ref="A452:A454"/>
    <mergeCell ref="B453:B454"/>
    <mergeCell ref="B456:G456"/>
    <mergeCell ref="B442:G442"/>
    <mergeCell ref="A443:A445"/>
    <mergeCell ref="B443:B445"/>
    <mergeCell ref="A446:A448"/>
  </mergeCells>
  <pageMargins left="0.70866141732283472" right="0.31496062992125984" top="0.47244094488188981" bottom="0.47244094488188981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 с Адм</vt:lpstr>
      <vt:lpstr>'Отчет с Адм'!Заголовки_для_печати</vt:lpstr>
      <vt:lpstr>'Отчет с Адм'!Область_печати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</dc:creator>
  <cp:lastModifiedBy>Прудникова</cp:lastModifiedBy>
  <cp:lastPrinted>2024-10-11T05:12:04Z</cp:lastPrinted>
  <dcterms:created xsi:type="dcterms:W3CDTF">2022-02-15T02:33:54Z</dcterms:created>
  <dcterms:modified xsi:type="dcterms:W3CDTF">2026-03-05T05:05:15Z</dcterms:modified>
</cp:coreProperties>
</file>